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K:\KZP\_2026\2A. Postępowania 85tys-170tys\1. Odzież ochronna i robocza\3. Zapytanie ofertowe\na stronę\"/>
    </mc:Choice>
  </mc:AlternateContent>
  <xr:revisionPtr revIDLastSave="0" documentId="13_ncr:1_{8BAC065F-EAB7-4689-887C-11539334ADB3}" xr6:coauthVersionLast="47" xr6:coauthVersionMax="47" xr10:uidLastSave="{00000000-0000-0000-0000-000000000000}"/>
  <bookViews>
    <workbookView xWindow="-28920" yWindow="660" windowWidth="29040" windowHeight="15720" activeTab="3" xr2:uid="{00000000-000D-0000-FFFF-FFFF00000000}"/>
  </bookViews>
  <sheets>
    <sheet name="Część nr 1" sheetId="2" r:id="rId1"/>
    <sheet name="Część nr 2" sheetId="3" r:id="rId2"/>
    <sheet name="Część nr 3" sheetId="4" r:id="rId3"/>
    <sheet name="Część nr 4" sheetId="5" r:id="rId4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F25" i="4"/>
  <c r="G25" i="4" s="1"/>
  <c r="H58" i="2"/>
  <c r="I58" i="2" s="1"/>
  <c r="H57" i="2"/>
  <c r="I57" i="2" s="1"/>
  <c r="H56" i="2"/>
  <c r="I56" i="2" s="1"/>
  <c r="H55" i="2"/>
  <c r="I55" i="2" s="1"/>
  <c r="H54" i="2"/>
  <c r="I54" i="2" s="1"/>
  <c r="H6" i="2"/>
  <c r="F8" i="5"/>
  <c r="G8" i="5" s="1"/>
  <c r="F9" i="5"/>
  <c r="G9" i="5" s="1"/>
  <c r="F7" i="5"/>
  <c r="F8" i="4"/>
  <c r="F9" i="4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4"/>
  <c r="G24" i="4" s="1"/>
  <c r="F7" i="4"/>
  <c r="F8" i="3"/>
  <c r="F11" i="3" s="1"/>
  <c r="F9" i="3"/>
  <c r="G9" i="3" s="1"/>
  <c r="F10" i="3"/>
  <c r="G10" i="3" s="1"/>
  <c r="F7" i="3"/>
  <c r="H7" i="2"/>
  <c r="I7" i="2" s="1"/>
  <c r="H8" i="2"/>
  <c r="I8" i="2" s="1"/>
  <c r="H9" i="2"/>
  <c r="I9" i="2" s="1"/>
  <c r="H10" i="2"/>
  <c r="I10" i="2" s="1"/>
  <c r="H11" i="2"/>
  <c r="I11" i="2" s="1"/>
  <c r="H12" i="2"/>
  <c r="I12" i="2" s="1"/>
  <c r="H13" i="2"/>
  <c r="I13" i="2" s="1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1" i="2"/>
  <c r="I21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2" i="2"/>
  <c r="I32" i="2" s="1"/>
  <c r="H33" i="2"/>
  <c r="I33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0" i="2"/>
  <c r="H41" i="2"/>
  <c r="I41" i="2" s="1"/>
  <c r="H42" i="2"/>
  <c r="I42" i="2" s="1"/>
  <c r="H43" i="2"/>
  <c r="I43" i="2" s="1"/>
  <c r="H44" i="2"/>
  <c r="I44" i="2" s="1"/>
  <c r="H45" i="2"/>
  <c r="I45" i="2" s="1"/>
  <c r="H46" i="2"/>
  <c r="I46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3" i="2"/>
  <c r="I53" i="2" s="1"/>
  <c r="H59" i="2" l="1"/>
  <c r="I59" i="2" s="1"/>
  <c r="G11" i="3"/>
  <c r="G9" i="4"/>
  <c r="F26" i="4"/>
  <c r="G26" i="4" s="1"/>
  <c r="G8" i="4"/>
  <c r="F11" i="5"/>
  <c r="G11" i="5" s="1"/>
  <c r="G10" i="5"/>
  <c r="G7" i="5"/>
  <c r="G8" i="3"/>
  <c r="I40" i="2"/>
  <c r="G7" i="4"/>
  <c r="I6" i="2"/>
  <c r="G7" i="3"/>
</calcChain>
</file>

<file path=xl/sharedStrings.xml><?xml version="1.0" encoding="utf-8"?>
<sst xmlns="http://schemas.openxmlformats.org/spreadsheetml/2006/main" count="223" uniqueCount="117">
  <si>
    <t>Uwaga: w kolumnie 3 arkusza cenowego Wykonawca wpisuje dokładną nazwę handlową, nazwę producenta, typ oferowanego artykułu oraz jego parametry techniczne.</t>
  </si>
  <si>
    <t>L.p.</t>
  </si>
  <si>
    <t>Nazwa artykułu</t>
  </si>
  <si>
    <t>J.m.</t>
  </si>
  <si>
    <t>Ilość</t>
  </si>
  <si>
    <t>szt.</t>
  </si>
  <si>
    <t>W przypadku omyłek rachunkowych na poszczególnych pozycjach jako wartości wyjściowe celem poprawienia omyłki rachunkowej Zamawiający przyjmie ceny jednostkowe.</t>
  </si>
  <si>
    <t xml:space="preserve">para </t>
  </si>
  <si>
    <t>op.</t>
  </si>
  <si>
    <t xml:space="preserve">szt. </t>
  </si>
  <si>
    <t>para</t>
  </si>
  <si>
    <t xml:space="preserve">CZĘŚĆ NR 1  Odzież i obuwie robocze i środki ochrony indywidualnej </t>
  </si>
  <si>
    <t xml:space="preserve">CZĘŚĆ NR 3 Rękawice  </t>
  </si>
  <si>
    <t>CZĘŚĆ NR 4  Środki czystości/inne</t>
  </si>
  <si>
    <t xml:space="preserve">CZĘŚĆ NR 2  Odzież i obuwie laboratoryjne </t>
  </si>
  <si>
    <t>Kpl.</t>
  </si>
  <si>
    <t>Arkusz asortymentowo - cenowy                                                                                                                      Załącznik nr 2 do Zapytania ofertowego/Umowy</t>
  </si>
  <si>
    <t>Cena jednostk. netto</t>
  </si>
  <si>
    <t>Wartość netto                         w złotych                            kol. (4x5)</t>
  </si>
  <si>
    <t>Wartość brutto                         w złotych               kol. (6 + VAT)</t>
  </si>
  <si>
    <t>Wartość netto                         w złotych          kol. (4x5)</t>
  </si>
  <si>
    <t>Wykonawca uzupełnia jedynie kolumnę 5 "Cena jednostk. netto"</t>
  </si>
  <si>
    <t>UWAGA:</t>
  </si>
  <si>
    <t>RAZEM CAŁE ZAMÓWIENIE część nr 2 (pozycja 1-4)</t>
  </si>
  <si>
    <t>Wartość brutto                         w złotych                    kol. (6 + VAT)</t>
  </si>
  <si>
    <t>Arkusz asortymentowo - cenowy                                                           Załącznik nr 2 do Zapytania ofertowego/Umowy</t>
  </si>
  <si>
    <t>Arkusz asortymentowo - cenowy                                                                                                        Załącznik nr 2 Zapytania ofertowego/Umowy</t>
  </si>
  <si>
    <t>Arkusz asortymentowo - cenowy                                           Załącznik nr 2 Zapytania ofertowego/Umowy</t>
  </si>
  <si>
    <t>Kwalifikowany podpis elektroniczny, podpis zaufany lub podpis osobisty osoby uprawomocnionej do występowania w imieniu Wykonawcy.</t>
  </si>
  <si>
    <r>
      <t xml:space="preserve">Obuwie ochronne(EN ISO 20345 - S1 SRC) : </t>
    </r>
    <r>
      <rPr>
        <sz val="10"/>
        <color rgb="FF000000"/>
        <rFont val="Calibri"/>
        <family val="2"/>
        <charset val="238"/>
      </rPr>
      <t xml:space="preserve">Półbut bezpieczny wyposażony w metalowy lub kompozytowy podnosek ochronny, odporny na uderzenia o energii do 200 J. Obuwie z zamkniętym obszarem pięty, posiadające właściwości antyelektrostatyczne oraz system absorpcji energii w części piętowej. Podeszwa antypoślizgowa klasy SRC.                       </t>
    </r>
    <r>
      <rPr>
        <b/>
        <sz val="10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rgb="FF000000"/>
        <rFont val="Calibri"/>
        <family val="2"/>
        <charset val="238"/>
      </rPr>
      <t xml:space="preserve">  </t>
    </r>
  </si>
  <si>
    <r>
      <t xml:space="preserve">Buty gumowe  (EN ISO 20345) : </t>
    </r>
    <r>
      <rPr>
        <sz val="10"/>
        <color rgb="FF000000"/>
        <rFont val="Calibri"/>
        <family val="2"/>
        <charset val="238"/>
      </rPr>
      <t>Obuwie ochronne przeznaczone do prac przy składowaniu i obsłudze środków chemicznych. Buty wykonane z materiału odpornego na działanie substancji chemicznych, kwasów oraz węglowodorów. Wyposażone w metalowy lub kompozytowy podnosek ochronny, odporny na uderzenia o energii do 200 J, oraz wkładkę antyprzebiciową. Obuwie posiada podeszwę antypoślizgową klasy SRC.</t>
    </r>
  </si>
  <si>
    <r>
      <rPr>
        <b/>
        <sz val="10"/>
        <color rgb="FF000000"/>
        <rFont val="Calibri"/>
        <family val="2"/>
        <charset val="238"/>
      </rPr>
      <t>Buty ocieplane</t>
    </r>
    <r>
      <rPr>
        <sz val="10"/>
        <color rgb="FF000000"/>
        <rFont val="Calibri"/>
        <family val="2"/>
        <charset val="238"/>
      </rPr>
      <t xml:space="preserve"> </t>
    </r>
    <r>
      <rPr>
        <b/>
        <sz val="10"/>
        <color rgb="FF000000"/>
        <rFont val="Calibri"/>
        <family val="2"/>
        <charset val="238"/>
      </rPr>
      <t xml:space="preserve">(EN ISO 20345 - S1 SRC): </t>
    </r>
    <r>
      <rPr>
        <sz val="10"/>
        <color rgb="FF000000"/>
        <rFont val="Calibri"/>
        <family val="2"/>
        <charset val="238"/>
      </rPr>
      <t xml:space="preserve">Ocieplane obuwie ochronne typu trzewik, sięgające powyżej kostki. Wyposażone w stalowy lub kompozytowy podnosek ochronny, odporny na uderzenia o energii do 200 J. Obuwie posiada podeszwę antypoślizgową klasy SRC, właściwości antyelektrostatyczne oraz zamknięty obszar pięty. </t>
    </r>
    <r>
      <rPr>
        <b/>
        <sz val="10"/>
        <color rgb="FF000000"/>
        <rFont val="Calibri"/>
        <family val="2"/>
        <charset val="238"/>
      </rPr>
      <t xml:space="preserve">    
</t>
    </r>
  </si>
  <si>
    <r>
      <t xml:space="preserve">Kalosze/buty elektroizolacyjne : </t>
    </r>
    <r>
      <rPr>
        <sz val="10"/>
        <color rgb="FF000000"/>
        <rFont val="Calibri"/>
        <family val="2"/>
        <charset val="238"/>
      </rPr>
      <t>Obuwie ochronne o właściwościach elektroizolacyjnych, przeznaczone do prac wymagających ochrony przed porażeniem prądem elektrycznym. Wyposażone w wkładkę antyprzebiciową oraz podeszwę o odporności elektrycznej wynoszącej minimum 1 000 MΩ. Obuwie spełnia wymagania bezpieczeństwa dla zastosowań elektroizolacyjnych.</t>
    </r>
  </si>
  <si>
    <r>
      <t>Ubranie robocze:                                                                                                                                                                                                                                                                                                                    Spodnie ogrodniczki:</t>
    </r>
    <r>
      <rPr>
        <sz val="10"/>
        <color rgb="FF000000"/>
        <rFont val="Calibri"/>
        <family val="2"/>
        <charset val="238"/>
      </rPr>
      <t xml:space="preserve"> wykonane z bardzo wytrzymałej  tkaniny (65% poliestru i 35% bawełny) o  wysokiej gramaturze 320+/-10 gram/1m2. Szerokie szelki ze ścisłą gumą i solidnymi klamrami wygodny i praktyczny system regulacji obwodu pasa, bardzo niska kurczliwość, nawet po wielokrotnym praniu, stabilność koloru. Kolor: stalowy z dodatkami w kolorze pomarańczowym i czarnym.</t>
    </r>
    <r>
      <rPr>
        <b/>
        <sz val="10"/>
        <color rgb="FF000000"/>
        <rFont val="Calibri"/>
        <family val="2"/>
        <charset val="238"/>
      </rPr>
      <t xml:space="preserve">                                                                                                    </t>
    </r>
  </si>
  <si>
    <r>
      <t>Ubranie robocze: 
Bluza</t>
    </r>
    <r>
      <rPr>
        <sz val="10"/>
        <color rgb="FF000000"/>
        <rFont val="Calibri"/>
        <family val="2"/>
        <charset val="238"/>
      </rPr>
      <t>: wykonana z bardzo wytrzymałej tkaniny (65% poliestru i 35% bawełny) o wysokiej gramaturze 320+/-10 gram/1m2. Bluza wyposażona w dwie kieszenie dolne oraz dwie kieszenie górne i jedną na rękawie zapinane na rzep. Zapinana na suwak kryty plisą zapinaną na rzep. W pasie guma ściągająca. Mankiety zapinane i regulowane na rzep,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bardzo niska kurczliwość, nawet po wielokrotnym praniu, stabilność koloru. Kolor: stalowy z dodatkami w kolorze pomarańczowym i czarnym.</t>
    </r>
    <r>
      <rPr>
        <b/>
        <sz val="10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</t>
    </r>
  </si>
  <si>
    <r>
      <t>Ubranie robocze : 
Bluza</t>
    </r>
    <r>
      <rPr>
        <sz val="10"/>
        <color rgb="FF000000"/>
        <rFont val="Calibri"/>
        <family val="2"/>
        <charset val="238"/>
      </rPr>
      <t>: wykonana z bardzo wytrzymałej tkaniny (65% poliestru i 35% bawełny) o wysokiej gramaturze 320+/-10 gram/1m2. Bluza wyposażona w dwie kieszenie dolne oraz dwie kieszenie górne i jedną na rękawie zapinane na rzep. Zapinana na suwak kryty plisą zapinaną na rzep. W pasie guma ściągająca. Mankiety zapinane i regulowane na rzep,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bardzo niska kurczliwość, nawet po wielokrotnym praniu, stabilność koloru. Kolor: stalowy z dodatkami w kolorze pomarańczowym i czarnym.</t>
    </r>
    <r>
      <rPr>
        <b/>
        <sz val="10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</t>
    </r>
  </si>
  <si>
    <r>
      <t xml:space="preserve">Spodnie robocze do pasa (krótkie): </t>
    </r>
    <r>
      <rPr>
        <sz val="10"/>
        <color rgb="FF000000"/>
        <rFont val="Calibri"/>
        <family val="2"/>
        <charset val="238"/>
      </rPr>
      <t xml:space="preserve">wykonane z bardzo wytrzymałej  tkaniny (65% poliestru i 35% bawełny) o  wysokiej gramaturze 320+/-10 gram/1m2, wyposażone w dwie kieszenie boczne i dwie kieszenie tylne. Zapinane na guzik w pasie guma ściągająca i szlufki na pasek, bardzo niska kurczliwość, nawet po wielokrotnym praniu, stabilność koloru. Kolor: stalowy z dodatkami w kolorze pomarańczowym i czarnym.  </t>
    </r>
    <r>
      <rPr>
        <b/>
        <sz val="10"/>
        <color rgb="FF000000"/>
        <rFont val="Calibri"/>
        <family val="2"/>
        <charset val="238"/>
      </rPr>
      <t xml:space="preserve">         
</t>
    </r>
  </si>
  <si>
    <r>
      <t xml:space="preserve">Kurtka </t>
    </r>
    <r>
      <rPr>
        <b/>
        <sz val="10"/>
        <rFont val="Calibri"/>
        <family val="2"/>
        <charset val="238"/>
      </rPr>
      <t>Softshell</t>
    </r>
    <r>
      <rPr>
        <sz val="10"/>
        <rFont val="Calibri"/>
        <family val="2"/>
        <charset val="238"/>
      </rPr>
      <t xml:space="preserve">: </t>
    </r>
    <r>
      <rPr>
        <sz val="10"/>
        <color rgb="FF000000"/>
        <rFont val="Calibri"/>
        <family val="2"/>
        <charset val="238"/>
      </rPr>
      <t>Kurtka zapinana na zamek błyskawiczny, wyposażona w dwie dolne kieszenie oraz kieszeń piersiową, wszystkie zapinane na zamki błyskawiczne. Wykonana z materiału softshell: warstwa zewnętrzna – 95% poliester, 5% elastan, warstwa wewnętrzna – polar 100% poliester. Kurtka wiatroodporna, o wodoodporności na poziomie minimum 3000 mm słupa wody oraz oddychalności minimum 3000 g/m²/24 h.</t>
    </r>
    <r>
      <rPr>
        <b/>
        <sz val="10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</si>
  <si>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Kurtka ocieplana:</t>
    </r>
    <r>
      <rPr>
        <sz val="10"/>
        <color rgb="FF000000"/>
        <rFont val="Calibri"/>
        <family val="2"/>
        <charset val="238"/>
      </rPr>
      <t xml:space="preserve"> Kurtka robocza zimowa wykonana z wytrzymałej tkaniny o gramaturze minimum 270 g/m². Zapinana na zamek błyskawiczny z dodatkowym zapięciem na rzepy. Kolor grafitowy z czarno-pomarańczowymi wstawkami.
Skład tkaniny: 65% poliester, 35% bawełna. Kurtka wyposażona w cztery kieszenie dolne, w tym dwie zapinane na rzep, oraz dwie kieszenie górne zapinane na rzep. Mankiety z regulacją na rzepy. Kurtka posiada wzmocnienia na karku, łokciach oraz w dolnej części, zwiększające trwałość i odporność na uszkodzenia mechaniczne.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</si>
  <si>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Kurtka przeciwdeszczowa: </t>
    </r>
    <r>
      <rPr>
        <sz val="10"/>
        <color rgb="FF000000"/>
        <rFont val="Calibri"/>
        <family val="2"/>
        <charset val="238"/>
      </rPr>
      <t xml:space="preserve">Kurtka zapinana na zamek błyskawiczny, wykonana w całości z poliuretanu. Wyposażona w dwie kieszenie w przedniej części. Posiada taśmy odblaskowe z przodu, na plecach i na rękawach, zwiększające widoczność użytkownika. Kurtka wyposażona w kaptur, a dół kurtki jest regulowany za pomocą troczków.                         </t>
    </r>
    <r>
      <rPr>
        <b/>
        <sz val="10"/>
        <color rgb="FF000000"/>
        <rFont val="Calibri"/>
        <family val="2"/>
        <charset val="238"/>
      </rPr>
      <t xml:space="preserve">                                                                                                                                 </t>
    </r>
  </si>
  <si>
    <r>
      <t xml:space="preserve">Bluza ocieplana z polaru: </t>
    </r>
    <r>
      <rPr>
        <sz val="10"/>
        <color rgb="FF000000"/>
        <rFont val="Calibri"/>
        <family val="2"/>
        <charset val="238"/>
      </rPr>
      <t xml:space="preserve">Bluza wykonana z materiału o gramaturze minimum 330 g/m², o klasycznym, prostym kroju. Na ramionach i łokciach znajdują się naszyte wzmocnienia z trwałego materiału. Na prawej piersi znajduje się kieszonka zapinana na zamek błyskawiczny. Podkrój szyi zakończony jest stójką, a rękawy zakończone mankietami. Bluza posiada dwie dolne kieszenie wpuszczane, zapinane na zamki błyskawiczne oraz dół bluzy z możliwością regulacji obwodu.                                                                                                                                                                                                   </t>
    </r>
  </si>
  <si>
    <r>
      <t xml:space="preserve">Bluza z logo z polaru: </t>
    </r>
    <r>
      <rPr>
        <sz val="10"/>
        <color rgb="FF000000"/>
        <rFont val="Calibri"/>
        <family val="2"/>
        <charset val="238"/>
      </rPr>
      <t xml:space="preserve">Bluza wykonana z materiału o gramaturze minimum 330 g/m², o klasycznym, prostym kroju. Na ramionach i łokciach znajdują się naszyte wzmocnienia z trwałego materiału. Na prawej piersi znajduje się kieszonka zapinana na zamek błyskawiczny. Podkrój szyi zakończony jest stójką, a rękawy zakończone mankietami. Bluza posiada dwie dolne kieszenie wpuszczane, zapinane na zamki błyskawiczne oraz dół bluzy z możliwością regulacji obwodu. </t>
    </r>
    <r>
      <rPr>
        <b/>
        <sz val="10"/>
        <color rgb="FF000000"/>
        <rFont val="Calibri"/>
        <family val="2"/>
        <charset val="238"/>
      </rPr>
      <t xml:space="preserve">  Do ceny bluzy należy doliczyć u</t>
    </r>
    <r>
      <rPr>
        <b/>
        <sz val="10"/>
        <rFont val="Calibri"/>
        <family val="2"/>
        <charset val="238"/>
      </rPr>
      <t>sługę nadruku: haftowane logo ŁIT o wymiarach minimum 8cm x 8cm.</t>
    </r>
    <r>
      <rPr>
        <sz val="10"/>
        <rFont val="Calibri"/>
        <family val="2"/>
        <charset val="238"/>
      </rPr>
      <t xml:space="preserve">                                                </t>
    </r>
    <r>
      <rPr>
        <b/>
        <sz val="10"/>
        <rFont val="Calibri"/>
        <family val="2"/>
        <charset val="238"/>
      </rPr>
      <t xml:space="preserve">   </t>
    </r>
  </si>
  <si>
    <r>
      <t xml:space="preserve">Bezrękawnik  ocieplany: </t>
    </r>
    <r>
      <rPr>
        <sz val="10"/>
        <color rgb="FF000000"/>
        <rFont val="Calibri"/>
        <family val="2"/>
        <charset val="238"/>
      </rPr>
      <t>Bezrękawnik wykonany z ciepłego polaru o gramaturze minimum 340 g/m², w 100% z poliestru. Zapinany na zamek błyskawiczny na całej długości. Wyposażony w boczne kieszenie zapinane na zamek. Dolny brzeg regulowany elastycznym ściągaczem.</t>
    </r>
    <r>
      <rPr>
        <sz val="10"/>
        <rFont val="Calibri"/>
        <family val="2"/>
        <charset val="238"/>
      </rPr>
      <t xml:space="preserve">  </t>
    </r>
  </si>
  <si>
    <r>
      <t xml:space="preserve">Bezrękawnik: </t>
    </r>
    <r>
      <rPr>
        <sz val="10"/>
        <color rgb="FF000000"/>
        <rFont val="Calibri"/>
        <family val="2"/>
        <charset val="238"/>
      </rPr>
      <t xml:space="preserve">Bezrękawnik wykonany z wytrzymałej tkaniny, zapinany na zamek błyskawiczny, osłonięty plisą zapinaną na napy. Pod szyją wykończony stójką.
Cztery kieszenie: dwie górne z patkami zapinanymi na napy, dwie dolne wpuszczane, zamykane na zamek błyskawiczny. Dół bezrękawnika zakończony paskiem ze ściągaczami po bokach.Bardzo niska kurczliwość, nawet po wielokrotnym praniu.
Skład materiałów:
Tkanina zewnętrzna: 100% poliester, gramatura minimum 95 g/m²
Wyściółka: 100% poliester, gramatura minimum 220 g/m²
Podszewka: 100% poliester, gramatura minimum 60 g/m²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</si>
  <si>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Czepek na głowę:</t>
    </r>
    <r>
      <rPr>
        <sz val="10"/>
        <color rgb="FF000000"/>
        <rFont val="Calibri"/>
        <family val="2"/>
        <charset val="238"/>
      </rPr>
      <t xml:space="preserve"> Jednorazowe nakrycie głowy z elastycznym wykończeniem od spodu, stosowane w laboratoriach. Wykonane z trwałego polipropylenu</t>
    </r>
    <r>
      <rPr>
        <sz val="10"/>
        <rFont val="Calibri"/>
        <family val="2"/>
        <charset val="238"/>
      </rPr>
      <t xml:space="preserve">/poliestru. </t>
    </r>
    <r>
      <rPr>
        <sz val="10"/>
        <color rgb="FF000000"/>
        <rFont val="Calibri"/>
        <family val="2"/>
        <charset val="238"/>
      </rPr>
      <t>Ilość sztuk w opakowaniu 100 szt.</t>
    </r>
  </si>
  <si>
    <r>
      <t>Czapka na głowę:</t>
    </r>
    <r>
      <rPr>
        <sz val="10"/>
        <color rgb="FF000000"/>
        <rFont val="Calibri"/>
        <family val="2"/>
        <charset val="238"/>
      </rPr>
      <t xml:space="preserve"> Czapka robocza ciepła dwuwarstwowa. Wykonana z dzianiny akrylowej, gwarantująca ciepło i ochronę przed wiatrem. Sprawdzi się również jako czapka pod kask roboczy. O uniwersalnym rozmiarze z możliwością regulowania długości. Gramatura minimum 180g/m2. Kolor czarny lub granatowy.</t>
    </r>
  </si>
  <si>
    <r>
      <t>Koszula flanelowa:</t>
    </r>
    <r>
      <rPr>
        <sz val="10"/>
        <color rgb="FF000000"/>
        <rFont val="Calibri"/>
        <family val="2"/>
        <charset val="238"/>
      </rPr>
      <t xml:space="preserve"> Wykonana z wysokiej jakości 100% bawełny. Gramatura minimum 170 g/m2. Rodzaj tkaniny: bawełna 100%.  Koszula i mankiety zapinane za guziki, posiadająca jedną kieszeń na lewej piersi. Różne kolory </t>
    </r>
  </si>
  <si>
    <r>
      <t xml:space="preserve">T- Shirt męski/damski: </t>
    </r>
    <r>
      <rPr>
        <sz val="10"/>
        <color rgb="FF000000"/>
        <rFont val="Calibri"/>
        <family val="2"/>
        <charset val="238"/>
      </rPr>
      <t>Wykonana w 100% z bawełny o gramaturze minimum 180 g/m2. Gładka koszulka odporna na uszkodzenia mechaniczne oraz o niskiej kurczliwość, nawet po wielokrotnym praniu. Posiada ściągacz przy szyi. Różne kolory (preferowany granatowy, niebieski)</t>
    </r>
  </si>
  <si>
    <r>
      <t>Koszulka polo biała z Logo</t>
    </r>
    <r>
      <rPr>
        <sz val="10"/>
        <color rgb="FF000000"/>
        <rFont val="Calibri"/>
        <family val="2"/>
        <charset val="238"/>
      </rPr>
      <t xml:space="preserve">: Trwała koszulka polo wykonana z materiału zawierającego minimum 65% bawełny, o gramaturze minimum 200 g/m². Posiada kołnierzyk przy szyi oraz zapięcie na guziki. Wykończenia przy rękawach i kołnierzyku wykonane w formie lamówki. </t>
    </r>
    <r>
      <rPr>
        <b/>
        <sz val="10"/>
        <color rgb="FF000000"/>
        <rFont val="Calibri"/>
        <family val="2"/>
        <charset val="238"/>
      </rPr>
      <t>Do ceny koszulki należy doliczyć usługę nadruku: haftowane logo ŁIT o wymiarach minimum 8cm x 8cm.</t>
    </r>
    <r>
      <rPr>
        <b/>
        <sz val="10"/>
        <rFont val="Calibri"/>
        <family val="2"/>
        <charset val="238"/>
      </rPr>
      <t xml:space="preserve">                                     </t>
    </r>
    <r>
      <rPr>
        <sz val="10"/>
        <rFont val="Calibri"/>
        <family val="2"/>
        <charset val="238"/>
      </rPr>
      <t xml:space="preserve"> </t>
    </r>
  </si>
  <si>
    <r>
      <t xml:space="preserve">Spodnie (portiernia) męskie/damskie: </t>
    </r>
    <r>
      <rPr>
        <sz val="10"/>
        <color rgb="FF000000"/>
        <rFont val="Calibri"/>
        <family val="2"/>
        <charset val="238"/>
      </rPr>
      <t>Spodnie wykonane w 100% z poliestru, o gramaturze minimum 185 g/m². Zapinane na guzik i zamek błyskawiczny. Wyposażone w dwie boczne kieszenie.</t>
    </r>
  </si>
  <si>
    <r>
      <t xml:space="preserve">Spodnie (pracownik sprzątający): </t>
    </r>
    <r>
      <rPr>
        <sz val="10"/>
        <color rgb="FF000000"/>
        <rFont val="Calibri"/>
        <family val="2"/>
        <charset val="238"/>
      </rPr>
      <t>Praktyczne spodnie robocze dla kobiet, wykonane z materiału o gramaturze minimum 280 g/m², o prostym fasonie. W pasie wyposażone w gumę dopasowującą oraz troki regulujące. Posiadają co najmniej dwie przednie kieszenie. Materiał zapewnia rozciągliwość oraz wysoką oddychalność.</t>
    </r>
  </si>
  <si>
    <r>
      <t xml:space="preserve">Specjalistyczny fartuch laboratoryjny: </t>
    </r>
    <r>
      <rPr>
        <sz val="10"/>
        <rFont val="Calibri"/>
        <family val="2"/>
        <charset val="238"/>
      </rPr>
      <t>Płaszcz/fartuch laboratoryjny trudnopalny, wykonany z tkaniny BIZFLAME Plus, będącej mieszanką 99% trudnopalnej bawełny i 1% włókna węglowego, o gramaturze minimum 210 g/m². Wyposażony w trzy obszerne kieszenie.Produkt zapewnia ochronę przed ciepłem promieniującym, konwekcyjnym oraz kontaktowym.</t>
    </r>
  </si>
  <si>
    <r>
      <t xml:space="preserve">Fartuch kwasoługoochronny: </t>
    </r>
    <r>
      <rPr>
        <sz val="10"/>
        <color rgb="FF000000"/>
        <rFont val="Calibri"/>
        <family val="2"/>
        <charset val="238"/>
      </rPr>
      <t xml:space="preserve"> Fartuch wykonany z jednego kawałka materiału, chroniący przednią część ciała. Wyposażony w pasek na szyję oraz boczne paski do wiązania z tyłu.Produkt spełnia wymagania norm PN-EN 14605+A1 oraz PN-EN 13034+A1, zapewniających ochronę chemiczną przed cieczami agresywnymi.</t>
    </r>
  </si>
  <si>
    <r>
      <t>Fartuch roboczy (pracownik sprzątający):</t>
    </r>
    <r>
      <rPr>
        <sz val="10"/>
        <color rgb="FF000000"/>
        <rFont val="Calibri"/>
        <family val="2"/>
        <charset val="238"/>
      </rPr>
      <t xml:space="preserve"> Fartuch damski zapinany na napy lub zamek błyskawiczny, dostępny z krótkim lub długim rękawem. Wyposażony w dwie boczne kieszenie. Fartuch oraz stojący kołnierz (stójka) wykończone lamówką. Wykonany z elastycznej tkaniny, zapewniającej swobodę ruchów. Gramatura materiału: minimum 180 g/m²Kolor: różne kolory.</t>
    </r>
  </si>
  <si>
    <r>
      <t xml:space="preserve">Fartuch roboczy (damski/męski): </t>
    </r>
    <r>
      <rPr>
        <sz val="10"/>
        <color rgb="FF000000"/>
        <rFont val="Calibri"/>
        <family val="2"/>
        <charset val="238"/>
      </rPr>
      <t>Fartuch wykonany z tkaniny o składzie 65% poliester, 35% bawełna, o gramaturze minimum 240 g/m². Zapinany na guziki lub zamek błyskawiczny. Wyposażony w dwie dolne kieszenie oraz kieszeń na lewej piersi.Kolor: różne kolory.</t>
    </r>
  </si>
  <si>
    <r>
      <t xml:space="preserve">Fartuch ochronny spawalniczy: </t>
    </r>
    <r>
      <rPr>
        <sz val="10"/>
        <rFont val="Calibri"/>
        <family val="2"/>
        <charset val="238"/>
      </rPr>
      <t>Fartuch spawalniczy, wykonany z skóry bydlęcej dwoinowej, zakładany na szyję, osłaniający przednią część ciała. Wyposażony w paski zapinane na plastikowe klamry z możliwością regulacji długości, zapewniające dopasowanie do sylwetki użytkownika.</t>
    </r>
  </si>
  <si>
    <r>
      <t xml:space="preserve">Kamizelka odblaskowa: </t>
    </r>
    <r>
      <rPr>
        <sz val="10"/>
        <color rgb="FF333333"/>
        <rFont val="Calibri"/>
        <family val="2"/>
        <charset val="238"/>
      </rPr>
      <t>Kamizelka wykonana z tkaniny poliestrowej w kolorze żółtym fluorescencyjnym, wyposażona w dwa pasy odblaskowe dla zwiększenia widoczności użytkownika. Zapinana z przodu na zamek błyskawiczny.</t>
    </r>
  </si>
  <si>
    <r>
      <t>Kamizelka odblaskowa z napisem</t>
    </r>
    <r>
      <rPr>
        <sz val="10"/>
        <color rgb="FF333333"/>
        <rFont val="Calibri"/>
        <family val="2"/>
        <charset val="238"/>
      </rPr>
      <t>: Kamizelka wykonana z tkaniny poliestrowej w kolorze żółtym fluorescencyjnym, wyposażona w dwa pasy odblaskowe dla zwiększenia widoczności użytkownika. Zapinana z przodu na zamek błyskawiczny.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Na plecach kamizelki nadrukowany napis "GOŚĆ"</t>
    </r>
  </si>
  <si>
    <r>
      <t xml:space="preserve">Szelki odblaskowe: </t>
    </r>
    <r>
      <rPr>
        <sz val="10"/>
        <color rgb="FF000000"/>
        <rFont val="Calibri"/>
        <family val="2"/>
        <charset val="238"/>
      </rPr>
      <t>Szelki wykonane z elastycznego materiału w kolorze żółtym fluorescencyjnym. Zapinane na plastikową sprzączkę, z możliwością regulacji obwodu oraz długości szelek za pomocą plastikowych klamer, zapewniające dopasowanie do sylwetki użytkownika.</t>
    </r>
  </si>
  <si>
    <r>
      <t>Przyłbica ochronn</t>
    </r>
    <r>
      <rPr>
        <sz val="10"/>
        <color rgb="FF000000"/>
        <rFont val="Calibri"/>
        <family val="2"/>
        <charset val="238"/>
      </rPr>
      <t>a: Przyłbica przeznaczona do ochrony oczu i twarzy przed odpryskami ciał stałych oraz cieczy. Wyposażona w regulację rozmiaru, umożliwiającą dopasowanie do głowy użytkownika. W obszarze czoła przyłbica posiada miękką wyściółkę, zwiększającą komfort noszenia.</t>
    </r>
  </si>
  <si>
    <r>
      <t>Okulary ochronne kwasoodporne:</t>
    </r>
    <r>
      <rPr>
        <sz val="10"/>
        <color rgb="FF333333"/>
        <rFont val="Calibri"/>
        <family val="2"/>
        <charset val="238"/>
      </rPr>
      <t xml:space="preserve"> Oprawa gogli ochronnych z miękkiego pcv
- bezbarwne szybki ochronne wykonane z materiału odpornego na rozcieńczone kwasy i zasady
- cylindryczna soczewka zapewnia widzenie bez zniekształceń
- dostosowane do pracy w okularach korekcyjnych oraz z maskami ochronnymi
- system wentylacji pośredniej zapobiega przedostawaniu się cieczy, kurzu
- szeroka taśma gogli niepowodująca ucisku</t>
    </r>
  </si>
  <si>
    <r>
      <t xml:space="preserve">Okulary ochronne: </t>
    </r>
    <r>
      <rPr>
        <sz val="10"/>
        <color rgb="FF333333"/>
        <rFont val="Calibri"/>
        <family val="2"/>
        <charset val="238"/>
      </rPr>
      <t>Okulary zapewniające ochronę oczu przed promieniami UV, odpryskami ciał stałych i ciekłych, chroniące także przed pyłami. Posiadające możliwośc dopasowania do kształtu twarzy oraz regulowane noski zapobiegają ześlizgnięciu się okularów. Wyposażone w poliwęglanową bezbarwne soczewkę. Zgodności z EN 166.</t>
    </r>
  </si>
  <si>
    <r>
      <t xml:space="preserve">Okulary ochronne: </t>
    </r>
    <r>
      <rPr>
        <sz val="10"/>
        <color rgb="FF333333"/>
        <rFont val="Calibri"/>
        <family val="2"/>
        <charset val="238"/>
      </rPr>
      <t>Okulary</t>
    </r>
    <r>
      <rPr>
        <b/>
        <sz val="10"/>
        <color rgb="FF333333"/>
        <rFont val="Calibri"/>
        <family val="2"/>
        <charset val="238"/>
      </rPr>
      <t xml:space="preserve"> </t>
    </r>
    <r>
      <rPr>
        <sz val="10"/>
        <color rgb="FF333333"/>
        <rFont val="Calibri"/>
        <family val="2"/>
        <charset val="238"/>
      </rPr>
      <t>z możliwością nałożenia na okulary korekcyjne. Okulary zapewniające ochronę oczu przed promieniami UV, odpryskami ciał stałych i ciekłych, chroniące także przed pyłami. Posiadające możliwość dopasowania do kształtu twarzy. Wyposażone w poliwęglanową bezbarwne soczewkę. Zgodności z EN 166</t>
    </r>
  </si>
  <si>
    <r>
      <t>Wielorazowe ochronniki słuchu</t>
    </r>
    <r>
      <rPr>
        <sz val="10"/>
        <color rgb="FF333333"/>
        <rFont val="Calibri"/>
        <family val="2"/>
        <charset val="238"/>
      </rPr>
      <t>. Wstępnie formowane, uniwersalne wkładki przeciwhałasowe na sznurku.  Pudełko z możliwością przypięcia do paska. Najważniejsze cechy: stopień tłumienia (SNR) minimum 25dB, dostępne ze sznurkiem w plastikowym pudełku, uniwersalny rozmiar, wielokrotnego użytku.</t>
    </r>
  </si>
  <si>
    <r>
      <t>Jednorazowe zatyczki do uszu</t>
    </r>
    <r>
      <rPr>
        <sz val="10"/>
        <color rgb="FF333333"/>
        <rFont val="Calibri"/>
        <family val="2"/>
        <charset val="238"/>
      </rPr>
      <t xml:space="preserve">. Wkładki przeciwhałasowe z pianki. Powierzchnia odporna na zabrudzenia, gładka. Stożkowy kształt dopasowujący się do przewodów słuchowych. Stopień tłumienia (SNR) minimum 25dB.  </t>
    </r>
    <r>
      <rPr>
        <b/>
        <sz val="10"/>
        <color rgb="FF333333"/>
        <rFont val="Calibri"/>
        <family val="2"/>
        <charset val="238"/>
      </rPr>
      <t>Ilość sztuk w opakowaniu opakowanie 200 szt. Każda para spakowana w oddzielnym woreczku.</t>
    </r>
  </si>
  <si>
    <r>
      <t xml:space="preserve">Półmaski FFP3/Maski przeciwpyłowe jednorazowe: </t>
    </r>
    <r>
      <rPr>
        <sz val="10"/>
        <color rgb="FF000000"/>
        <rFont val="Calibri"/>
        <family val="2"/>
        <charset val="238"/>
      </rPr>
      <t>Maska służąca do ochrony przed pyłami, aerozolami cząstek stałych i aerozolami ciekłymi o stężeniu do 30xNDS.</t>
    </r>
    <r>
      <rPr>
        <sz val="10"/>
        <color rgb="FF333333"/>
        <rFont val="Calibri"/>
        <family val="2"/>
        <charset val="238"/>
      </rPr>
      <t xml:space="preserve"> W klasie ochrony FFP3 z zaworkiem wydechowym. Możliwość regulacji maseczki na gumkach. Maska wyposażona w zacisk nosowy umożliwiający lepsze dopasowanie w obrębie nosa.</t>
    </r>
  </si>
  <si>
    <r>
      <t>Półmaska 3M serii 6000:</t>
    </r>
    <r>
      <rPr>
        <sz val="10"/>
        <rFont val="Calibri"/>
        <family val="2"/>
        <charset val="238"/>
      </rPr>
      <t xml:space="preserve"> Półmaska filtrująca wielokrotnego użytku, wykonana z lekkiego materiału, łatwo dopasowującego się do kształtu twarzy, zapewniającego komfort noszenia i skuteczną ochronę.</t>
    </r>
  </si>
  <si>
    <r>
      <t xml:space="preserve">Pochłaniacz 3M 6059 ABEK1: </t>
    </r>
    <r>
      <rPr>
        <sz val="10"/>
        <color rgb="FF000000"/>
        <rFont val="Calibri"/>
        <family val="2"/>
        <charset val="238"/>
      </rPr>
      <t>Pochłaniacz chroniący drogi oddechowe przed</t>
    </r>
    <r>
      <rPr>
        <sz val="10"/>
        <rFont val="Calibri"/>
        <family val="2"/>
        <charset val="238"/>
      </rPr>
      <t xml:space="preserve"> parami organicznym, gazami nieorganicznymi i kwaśnymi oraz amoniakiem. </t>
    </r>
  </si>
  <si>
    <r>
      <t xml:space="preserve">Zarękawki ochronne: </t>
    </r>
    <r>
      <rPr>
        <sz val="10"/>
        <rFont val="Calibri"/>
        <family val="2"/>
        <charset val="238"/>
      </rPr>
      <t>Zarękawek spawalniczy skórzany wykonany ze skóry bydlęcej dwoinowej o długość minimum 45 cm zakończony z dwóch stron ściągaczami
Zgodny z normami: EN11611 (A1) oraz EN13688</t>
    </r>
  </si>
  <si>
    <r>
      <t xml:space="preserve">Maska pełnotwarzowa: </t>
    </r>
    <r>
      <rPr>
        <sz val="10"/>
        <rFont val="Calibri"/>
        <family val="2"/>
        <charset val="238"/>
      </rPr>
      <t>Maska wielokrotnego użytku z dużą soczewką poliwęglanową i miękką, elastomerową częścią twarzową. System ze złączem bagnetowym 3M™ umożliwia podłączenie filtrów 3M.</t>
    </r>
  </si>
  <si>
    <r>
      <t xml:space="preserve">Okulary spawalnicze uchylne: </t>
    </r>
    <r>
      <rPr>
        <sz val="10"/>
        <rFont val="Calibri"/>
        <family val="2"/>
        <charset val="238"/>
      </rPr>
      <t>Okulary, gogle ochronne przeznaczone do ochrony wzroku przed promieniowaniem i gorącymi odpryskami ciał stałych, występujących przy spawaniu i cięciu gazowym metali oraz procesach pokrewnych jak: lutowanie, podgrzewanie, opalanie, topienie niektórych metali oraz odpryskami ciał stałych podczas szlifowania i czyszczenia spoin. Spełniające wymagania normy EN-175.</t>
    </r>
  </si>
  <si>
    <r>
      <t xml:space="preserve">Nauszniki przeciwhałasowe: </t>
    </r>
    <r>
      <rPr>
        <sz val="10"/>
        <rFont val="Calibri"/>
        <family val="2"/>
        <charset val="238"/>
      </rPr>
      <t>Ochronniki słuchu o stopniu tłumienia (SNR) minimum 27dB. Produkt spełnia wymagania normy EN 352:2020</t>
    </r>
  </si>
  <si>
    <r>
      <t xml:space="preserve">Zestaw asekuracyjny:
</t>
    </r>
    <r>
      <rPr>
        <sz val="10"/>
        <rFont val="Calibri"/>
        <family val="2"/>
        <charset val="238"/>
      </rPr>
      <t>-szelki bezpieczeństwa P05 
- amortyzator bezpieczeństwa ABM z linką bezpieczeństwa LB 101 dł. 2 m i zatrzaśnikami stalowymi AZ 011</t>
    </r>
  </si>
  <si>
    <r>
      <rPr>
        <b/>
        <sz val="10"/>
        <color rgb="FF000000"/>
        <rFont val="Calibri"/>
        <family val="2"/>
        <charset val="238"/>
      </rPr>
      <t>Hełm ochronny</t>
    </r>
    <r>
      <rPr>
        <sz val="10"/>
        <color rgb="FF000000"/>
        <rFont val="Calibri"/>
        <family val="2"/>
        <charset val="238"/>
      </rPr>
      <t>: Hełm ochronny przemysłowy przeznaczony do pracy na wysokości. Wyposażony w pasek podbródkowy, zabezpieczający przed niekontrolowanym zsunięciem lub upadkiem hełmu z głowy. Posiada możliwość regulacji obwodu, umożliwiającą dopasowanie do rozmiaru głowy użytkownika.Produkt spełnia wymagania normy EN 397.</t>
    </r>
  </si>
  <si>
    <r>
      <rPr>
        <b/>
        <sz val="10"/>
        <color rgb="FF000000"/>
        <rFont val="Calibri"/>
        <family val="2"/>
        <charset val="238"/>
      </rPr>
      <t>Nóż bezpieczny</t>
    </r>
    <r>
      <rPr>
        <sz val="10"/>
        <color rgb="FF000000"/>
        <rFont val="Calibri"/>
        <family val="2"/>
        <charset val="238"/>
      </rPr>
      <t>: nóż wyposażony w szczelinę tnącą o szerokości minimum 6mm z zakrytym ostrzem tnącym uniemożliwiającym kontakt dłoni z ostrzem. Nóż wykorzystywany do przecinania sznurów/tekstylia. Możliwość wymiany ostrza.</t>
    </r>
  </si>
  <si>
    <r>
      <rPr>
        <b/>
        <sz val="10"/>
        <color rgb="FF000000"/>
        <rFont val="Calibri"/>
        <family val="2"/>
        <charset val="238"/>
      </rPr>
      <t>Nóż bezpieczny</t>
    </r>
    <r>
      <rPr>
        <sz val="10"/>
        <color rgb="FF000000"/>
        <rFont val="Calibri"/>
        <family val="2"/>
        <charset val="238"/>
      </rPr>
      <t xml:space="preserve"> : Nóż bezpieczny: nóż wyposażony w automatyczny systemem chowania ostrza (po zakończeniu cięcia) oraz dźwignią w dolnej części rękojeści wysuwającą ostrze.  Możliwość wymiany ostrza.</t>
    </r>
  </si>
  <si>
    <r>
      <t xml:space="preserve">Nakładki Ochronne na obuwie: </t>
    </r>
    <r>
      <rPr>
        <sz val="10"/>
        <color rgb="FF000000"/>
        <rFont val="Calibri"/>
        <family val="2"/>
        <charset val="238"/>
      </rPr>
      <t>nakładki wyposażone w metalowy nosek dla osób wizytujących obszary, gdzie należy stosować obuwie ochronne. Nakładki z możliwością dostosowania do różnych typów obuwia oraz rozmiarów. Podnosek wytrzymały na uderzenia z energią minimum do 200 J.</t>
    </r>
  </si>
  <si>
    <r>
      <t xml:space="preserve">Kombinezon ochronny: </t>
    </r>
    <r>
      <rPr>
        <sz val="10"/>
        <color rgb="FF000000"/>
        <rFont val="Calibri"/>
        <family val="2"/>
        <charset val="238"/>
      </rPr>
      <t>Kombinezon zapewniający ochronę przed niebezpiecznymi pyłami i drobnymi rozpryskami niebezpiecznych cieczy. Wykonany z materiału przepuszczającego powietrze. Wyposażony w zamek błyskawiczny</t>
    </r>
    <r>
      <rPr>
        <b/>
        <sz val="10"/>
        <color rgb="FF000000"/>
        <rFont val="Calibri"/>
        <family val="2"/>
        <charset val="238"/>
      </rPr>
      <t>.</t>
    </r>
  </si>
  <si>
    <r>
      <rPr>
        <b/>
        <sz val="12"/>
        <color theme="1"/>
        <rFont val="Calibri"/>
        <family val="2"/>
        <charset val="238"/>
      </rPr>
      <t>Fartuch laboratoryjny damski/męski.</t>
    </r>
    <r>
      <rPr>
        <sz val="11"/>
        <color theme="1"/>
        <rFont val="Calibri"/>
        <family val="2"/>
        <charset val="238"/>
      </rPr>
      <t xml:space="preserve"> Kolor biały/granatowy, do kolan z wykładanym kołnierzykiem, dekolt serek. Fartuch powinien posiadać zewnętrzne dwie kieszenie na wysokości bioder i jedna na lewej piersi. Rękawy zakończone zapinanymi na guzik mankietami, a z tyłu fartucha znajduje się pasek umożlwiający regulowanie szerokości. Przód fartucha zapinany na napy. Materiał: 100% bawełna, gramatura co najmniej 190 g/m2. </t>
    </r>
  </si>
  <si>
    <r>
      <rPr>
        <b/>
        <sz val="12"/>
        <color theme="1"/>
        <rFont val="Calibri"/>
        <family val="2"/>
        <charset val="238"/>
      </rPr>
      <t>Spodnie i bluza laboratoryjna</t>
    </r>
    <r>
      <rPr>
        <sz val="11"/>
        <color theme="1"/>
        <rFont val="Calibri"/>
        <family val="2"/>
        <charset val="238"/>
      </rPr>
      <t>. Komplet damski/męski wykonany w 100% z bawełny o gramaturze minimum 140 g/m2. Bluza z długim rękawem wkładana przez głowę oraz spodnie do pasa z możliwością regulacji obwodu w pasie.</t>
    </r>
  </si>
  <si>
    <r>
      <t xml:space="preserve">Obuwie zawodowe profilaktyczne męskie/damskie (SRA)
</t>
    </r>
    <r>
      <rPr>
        <sz val="12"/>
        <color theme="1"/>
        <rFont val="Calibri"/>
        <family val="2"/>
        <charset val="238"/>
      </rPr>
      <t>- klap z profilem ortopedycznym
- cholewka perforowana wykonana z naturalnej skóry z powłoką odporną na mycie
-cholewka z regulacją tęgości
- podeszwa antypoślizgowa odporna na substancje chemiczne
-pasek obracany, może być ułożony na wierzchniej części buta lub podtrzymywać piętę.
- dostępność różnych wersji kolorystycznych</t>
    </r>
  </si>
  <si>
    <r>
      <rPr>
        <b/>
        <sz val="12"/>
        <color theme="1"/>
        <rFont val="Calibri"/>
        <family val="2"/>
        <charset val="238"/>
      </rPr>
      <t xml:space="preserve">Obuwie zawodowe profilaktyczne męskie/damskie (SRA)
</t>
    </r>
    <r>
      <rPr>
        <sz val="12"/>
        <color theme="1"/>
        <rFont val="Calibri"/>
        <family val="2"/>
        <charset val="238"/>
      </rPr>
      <t xml:space="preserve">- klap z profilem ortopedycznym
- cholewka perforowana wykonana z naturalnej skóry z powłoką odporną na mycie
-cholewka z regulacją tęgości
- podeszwa antypoślizgowa odporna na substancje chemiczne
</t>
    </r>
    <r>
      <rPr>
        <sz val="11"/>
        <color theme="1"/>
        <rFont val="Calibri"/>
        <family val="2"/>
        <charset val="238"/>
      </rPr>
      <t xml:space="preserve">-pasek umożliwiający regulacje tęgości </t>
    </r>
  </si>
  <si>
    <r>
      <t xml:space="preserve">Rękawice robocze: </t>
    </r>
    <r>
      <rPr>
        <sz val="10"/>
        <color theme="1"/>
        <rFont val="Calibri"/>
        <family val="2"/>
        <charset val="238"/>
      </rPr>
      <t xml:space="preserve">Pięciopalcowe rękawice robocze powlekane nitrylem, charakteryzujące się zwiększoną odpornością na ścieranie. Przeznaczone do prac wymagających wysokiej precyzji, w szczególności w środowisku olejowym.Rękawice spełniają wymagania normy EN 388. </t>
    </r>
  </si>
  <si>
    <r>
      <t>Rękawiczki białe bawełniane</t>
    </r>
    <r>
      <rPr>
        <sz val="10"/>
        <color theme="1"/>
        <rFont val="Calibri"/>
        <family val="2"/>
        <charset val="238"/>
      </rPr>
      <t>: Pięciopalcowe rękawice robocze wykonane w 100% z bawełny, w kolorze białym. Przeznaczone do zastosowań roboczych o minimalnym poziomie zagrożenia, takich jak ochrona przed zabrudzeniami, drobnymi otarciami naskórka, ze względów higienicznych oraz do ochrony produktu.. Kategoria ochronna I.</t>
    </r>
  </si>
  <si>
    <r>
      <t>Rękawice długie do spawania:</t>
    </r>
    <r>
      <rPr>
        <sz val="10"/>
        <color theme="1"/>
        <rFont val="Calibri"/>
        <family val="2"/>
        <charset val="238"/>
      </rPr>
      <t xml:space="preserve"> Pięciopalcowe rękawice spawalnicze wykonane ze skóry bydlęcej dwoinowej, o długości minimum 35 cm. Szyte trudnopalnymi i odpornymi na wysoką temperaturę nićmi. Rękawice spełniają wymagania norm EN 388 oraz EN 407.</t>
    </r>
  </si>
  <si>
    <r>
      <t>Rękawice odporne na wysoką temperaturę:</t>
    </r>
    <r>
      <rPr>
        <sz val="10"/>
        <color theme="1"/>
        <rFont val="Calibri"/>
        <family val="2"/>
        <charset val="238"/>
      </rPr>
      <t xml:space="preserve"> Rękawice wykonane z materiału pokrytego cienką warstwą nitrylu, wewnątrz wyposażone w wkładkę chroniącą dłonie przed gorącem. Przeznaczone do pracy z gorącymi przedmiotami o temperaturze do 250°C. Rękawice spełniają wymagania norm EN 388 oraz EN 407.</t>
    </r>
  </si>
  <si>
    <r>
      <t>Rękawice podgumowane (wampirki):</t>
    </r>
    <r>
      <rPr>
        <sz val="10"/>
        <color theme="1"/>
        <rFont val="Calibri"/>
        <family val="2"/>
        <charset val="238"/>
      </rPr>
      <t xml:space="preserve"> Uniwersalne rękawice do wszelkiego rodzaju prac gospodarczych, wykonane w 100% z bawełny, dodatkowo powlekane gumą, zapobiegającą ślizganiu się przedmiotów w dłoniach. Rękawice zakończone ściągaczem, zapewniającym lepsze dopasowanie.</t>
    </r>
  </si>
  <si>
    <r>
      <t xml:space="preserve">Rękawice ochronne antystatyczne podgumowane: </t>
    </r>
    <r>
      <rPr>
        <sz val="10"/>
        <color theme="1"/>
        <rFont val="Calibri"/>
        <family val="2"/>
        <charset val="238"/>
      </rPr>
      <t xml:space="preserve"> Rękawice wykonane z materiału z domieszką włókien węglowych, o właściwościach antyelektrostatycznych (ESD). Wyposażone w warstwę antypoślizgową na całej powierzchni dłoni, zapewniającą pewny chwyt.Przeznaczone do prac manualnych przy elementach elektronicznych oraz wszędzie tam, gdzie konieczne jest dokładne czucie trzymanego przedmiotu.Rękawice spełniają wymagania normy EN 388.</t>
    </r>
  </si>
  <si>
    <r>
      <t>Rękawice ochronne gumowe (nitrylowe wzmacniane) :</t>
    </r>
    <r>
      <rPr>
        <sz val="10"/>
        <color theme="1"/>
        <rFont val="Calibri"/>
        <family val="2"/>
        <charset val="238"/>
      </rPr>
      <t xml:space="preserve"> Powlekane diamentową teksturą 3D. Powłoka nitrylowa o specjalnej strukturze podnosi komfort pracy z przedmiotami śliskimi. Rękawice wykorzystywane do prac z substancjami chemicznymi, olejami i smarami. Ilość sztuk w opakowaniu 50 szt. Wymagane jasne kolory rękawic.  Kategoria ochronna II.  </t>
    </r>
  </si>
  <si>
    <r>
      <t>Rękawice robocze ocieplane:</t>
    </r>
    <r>
      <rPr>
        <sz val="10"/>
        <color theme="1"/>
        <rFont val="Calibri"/>
        <family val="2"/>
        <charset val="238"/>
      </rPr>
      <t xml:space="preserve"> Ocieplane i odporne na zużycie rękawiczki robocze. Rękawice powlekane chropowatą warstwą gumy o porowatej strukturze, aby zachować przyczepność.</t>
    </r>
  </si>
  <si>
    <r>
      <t>Rękawice skórzane:</t>
    </r>
    <r>
      <rPr>
        <sz val="10"/>
        <color theme="1"/>
        <rFont val="Calibri"/>
        <family val="2"/>
        <charset val="238"/>
      </rPr>
      <t xml:space="preserve"> Rękawice wykonane z licowej skóry koziej. Dodatkowo marszczone w nadgarstku, aby lepiej przylegały do dłoni i chroniły przed dostawaniem się zanieczyszczeń. </t>
    </r>
  </si>
  <si>
    <r>
      <t>Rękawice ochronne antyprzepięciowe:</t>
    </r>
    <r>
      <rPr>
        <sz val="10"/>
        <color theme="1"/>
        <rFont val="Calibri"/>
        <family val="2"/>
        <charset val="238"/>
      </rPr>
      <t xml:space="preserve"> Rękawice ochronne wykonane z włókna antyprzecięciowego w części dłoniowej oraz powlekane poliuretanem. Rękawice do pracy z ostrymi narzędziami, brzegami blach, rur czy szkła. Rękawice ochronne zgodne z normą EN 388, o poziomach ochrony przed przecięciem minimum D.</t>
    </r>
  </si>
  <si>
    <r>
      <t>Rękawiczki ochronne nitrylowe jednorazowe bezpudrowe:</t>
    </r>
    <r>
      <rPr>
        <sz val="10"/>
        <color theme="1"/>
        <rFont val="Calibri"/>
        <family val="2"/>
        <charset val="238"/>
      </rPr>
      <t xml:space="preserve"> Jednorazowe rękawiczki ochronne wykorzystywane do prac laboratoryjnych. Wykonane z nitrylu, bezpudrowe, z mikroteksturą i dodatkowymi teksturowanymi końcówkami palców. Spełniają normy EN 455 (szczelność, wytrzymałość, biokompatybilność, trwałość) oraz EN ISO 374 (ochrona Typ B przed chemikaliami, mikroorganizmami i degradacją).  Pakowane po 100 sztuk.</t>
    </r>
  </si>
  <si>
    <r>
      <t>Rękawice lateksowe (silikonowe)</t>
    </r>
    <r>
      <rPr>
        <sz val="10"/>
        <color theme="1"/>
        <rFont val="Calibri"/>
        <family val="2"/>
        <charset val="238"/>
      </rPr>
      <t>: Wykonane z nitrylu Teksturowane na końcach palców zapewniając pewny chwyt w środowisku tłustym lub mokrym. Powierzchnia wewnętrzna bezpudrowe. Rękawice oburęczne - pasują na lewą i prawą dłoń. Elastyczne, dopasowują się do kształtu dłoni. Ilość sztuk w opakowaniu 100 szt.</t>
    </r>
  </si>
  <si>
    <r>
      <t>Rękawice chemoodporne</t>
    </r>
    <r>
      <rPr>
        <sz val="10"/>
        <color theme="1"/>
        <rFont val="Calibri"/>
        <family val="2"/>
        <charset val="238"/>
      </rPr>
      <t>: Rękawice ochronne wykonane z nitrylu. Wyposażono w długi mankiet (długoś rękawic minimum 300 mm). Produkt chemoodporny i szczelny na ciecze, kwasy, smary czy alkohole.  Rękawice spełniające normy EN 388 oraz EN 374.</t>
    </r>
  </si>
  <si>
    <r>
      <t>Rękawice termoizolacyjne:</t>
    </r>
    <r>
      <rPr>
        <sz val="10"/>
        <color theme="1"/>
        <rFont val="Calibri"/>
        <family val="2"/>
        <charset val="238"/>
      </rPr>
      <t xml:space="preserve"> Rękawice 5-palcowe do ochrony rąk przed czynnikami gorącymi, przed oparzeniem w kontakcie z gorącym przedmiotem o temp. do 500 stopni, krótkotrwałym działaniem płomienia, promieniowaniem cieplnym, ciepłem konwekcyjnym i drobnymi rozpryskami stopionego metalu oraz lekkimi urazami mechanicznymi. Długość minimum: 400 mm. Sugerowany model: Orpel NT-3/5. Rękawice spełniające normy EN 407 oraz EN 388.</t>
    </r>
  </si>
  <si>
    <r>
      <t>Rękawice winylowe:</t>
    </r>
    <r>
      <rPr>
        <sz val="10"/>
        <rFont val="Calibri"/>
        <family val="2"/>
        <charset val="238"/>
      </rPr>
      <t xml:space="preserve"> Rękawice jednorazowego użytku wykonane z winylu (polichlorku winylu). Ilość sztuk w opakowaniu 100 szt.</t>
    </r>
  </si>
  <si>
    <r>
      <t xml:space="preserve">Rękawice Skórzane kriogeniczne: </t>
    </r>
    <r>
      <rPr>
        <sz val="10"/>
        <rFont val="Calibri"/>
        <family val="2"/>
        <charset val="238"/>
      </rPr>
      <t>rękawice ochronne wykorzystywane podczas kontaktu z ciekłym azotem (odporne na temperaturę do -195°C). Długość mankietu minimum 200mm</t>
    </r>
    <r>
      <rPr>
        <b/>
        <sz val="10"/>
        <rFont val="Calibri"/>
        <family val="2"/>
        <charset val="238"/>
      </rPr>
      <t xml:space="preserve">. </t>
    </r>
    <r>
      <rPr>
        <sz val="10"/>
        <rFont val="Calibri"/>
        <family val="2"/>
        <charset val="238"/>
      </rPr>
      <t xml:space="preserve"> Rękawice zgodne z normą EN 388</t>
    </r>
    <r>
      <rPr>
        <b/>
        <sz val="10"/>
        <rFont val="Calibri"/>
        <family val="2"/>
        <charset val="238"/>
      </rPr>
      <t>.</t>
    </r>
  </si>
  <si>
    <r>
      <t xml:space="preserve">Bawełniane rękawice termiczne: </t>
    </r>
    <r>
      <rPr>
        <sz val="10"/>
        <rFont val="Calibri"/>
        <family val="2"/>
        <charset val="238"/>
      </rPr>
      <t>Rękawice chroniące dłoń podczas kontaktu z przedmiotami o wysokie temperaturze (minimum do 250 stopni). Dziane z przędz bawełnianych i syntetycznych.</t>
    </r>
  </si>
  <si>
    <r>
      <rPr>
        <b/>
        <sz val="10"/>
        <color theme="1"/>
        <rFont val="Calibri"/>
        <family val="2"/>
        <charset val="238"/>
      </rPr>
      <t>Ręcznik:</t>
    </r>
    <r>
      <rPr>
        <sz val="10"/>
        <color theme="1"/>
        <rFont val="Calibri"/>
        <family val="2"/>
        <charset val="238"/>
      </rPr>
      <t xml:space="preserve"> Wymiary </t>
    </r>
    <r>
      <rPr>
        <b/>
        <sz val="10"/>
        <color theme="1"/>
        <rFont val="Calibri"/>
        <family val="2"/>
        <charset val="238"/>
      </rPr>
      <t>70x140,</t>
    </r>
    <r>
      <rPr>
        <sz val="10"/>
        <color theme="1"/>
        <rFont val="Calibri"/>
        <family val="2"/>
        <charset val="238"/>
      </rPr>
      <t xml:space="preserve"> gramatura minimum 500g/m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>. Materiał wysokogatunkowa bawełna 100% ,dobrze wchłaniający wodę. Różne kolory i wzory</t>
    </r>
  </si>
  <si>
    <r>
      <rPr>
        <b/>
        <sz val="10"/>
        <color theme="1"/>
        <rFont val="Calibri"/>
        <family val="2"/>
        <charset val="238"/>
      </rPr>
      <t>Ręcznik:</t>
    </r>
    <r>
      <rPr>
        <sz val="10"/>
        <color theme="1"/>
        <rFont val="Calibri"/>
        <family val="2"/>
        <charset val="238"/>
      </rPr>
      <t xml:space="preserve"> Wymiary </t>
    </r>
    <r>
      <rPr>
        <b/>
        <sz val="10"/>
        <color theme="1"/>
        <rFont val="Calibri"/>
        <family val="2"/>
        <charset val="238"/>
      </rPr>
      <t>50x100,</t>
    </r>
    <r>
      <rPr>
        <sz val="10"/>
        <color theme="1"/>
        <rFont val="Calibri"/>
        <family val="2"/>
        <charset val="238"/>
      </rPr>
      <t xml:space="preserve"> gramatura minimum 500g/m</t>
    </r>
    <r>
      <rPr>
        <vertAlign val="superscript"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>. Materiał wysokogatunkowa bawełna 100%, dobrze wchłaniający wodę. Różne kolory i wzory</t>
    </r>
  </si>
  <si>
    <r>
      <rPr>
        <b/>
        <sz val="10"/>
        <color theme="1"/>
        <rFont val="Calibri"/>
        <family val="2"/>
        <charset val="238"/>
      </rPr>
      <t>Szczoteczka do mycia rąk</t>
    </r>
    <r>
      <rPr>
        <sz val="10"/>
        <color theme="1"/>
        <rFont val="Calibri"/>
        <family val="2"/>
        <charset val="238"/>
      </rPr>
      <t xml:space="preserve">: Szczoteczka z włosiem usuwająca silne zabrudzenia - ułatwia szorowanie i doskonale odbiera brud. Wygodny i ergonomiczny uchwyt zapobiegający wyślizgnięciu się z dłoni podczas prac oraz zapewniający wysoki komfort użytkowania. </t>
    </r>
  </si>
  <si>
    <r>
      <rPr>
        <b/>
        <sz val="10"/>
        <color theme="1"/>
        <rFont val="Calibri"/>
        <family val="2"/>
        <charset val="238"/>
      </rPr>
      <t>Krem do rąk</t>
    </r>
    <r>
      <rPr>
        <sz val="10"/>
        <color theme="1"/>
        <rFont val="Calibri"/>
        <family val="2"/>
        <charset val="238"/>
      </rPr>
      <t xml:space="preserve"> - krem tworzący niewidzialną powłokę na skórze, chroni skórę rąk przed uporczywymi zanieczyszczeniami (rękawica biologiczna). Produkt przetestowany dermatologicznie. Opakowanie minimum 140g.</t>
    </r>
  </si>
  <si>
    <t>RAZEM CAŁE ZAMÓWIENIE część nr 3  (pozycja 1-19)</t>
  </si>
  <si>
    <t>RAZEM CAŁE ZAMÓWIENIE część nr 1 (pozycja 1-53)</t>
  </si>
  <si>
    <r>
      <t xml:space="preserve">Ubranie robocze:                                                                                                                                                                                                                                                                                                                     Spodnie robocze do pasa: </t>
    </r>
    <r>
      <rPr>
        <sz val="10"/>
        <color rgb="FF000000"/>
        <rFont val="Calibri"/>
        <family val="2"/>
        <charset val="238"/>
      </rPr>
      <t xml:space="preserve">wykonane z bardzo wytrzymałej  tkaniny (65% poliestru i 35% bawełny) o  wysokiej gramaturze 320+/-10 gram/1m2. Wyposażone w dwie kieszenie boczne i dwie kieszenie tylne oraz jedną dużą kieszeń na lewej nogawce zapinane na rzep i kieszeń na metrówkę. Zapinane na guzik w pasie guma ściągająca i szlufki na pasek, bardzo niska kurczliwość, nawet po wielokrotnym praniu, stabilność koloru. Kolor: stalowy z dodatkami w kolorze pomarańczowym i czarnym.  </t>
    </r>
    <r>
      <rPr>
        <b/>
        <sz val="10"/>
        <color rgb="FF000000"/>
        <rFont val="Calibri"/>
        <family val="2"/>
        <charset val="238"/>
      </rPr>
      <t xml:space="preserve">         
</t>
    </r>
  </si>
  <si>
    <r>
      <rPr>
        <b/>
        <sz val="10"/>
        <color rgb="FF000000"/>
        <rFont val="Calibri"/>
        <family val="2"/>
        <charset val="238"/>
      </rPr>
      <t>Ostrze do noża</t>
    </r>
    <r>
      <rPr>
        <sz val="10"/>
        <color rgb="FF000000"/>
        <rFont val="Calibri"/>
        <family val="2"/>
        <charset val="238"/>
      </rPr>
      <t xml:space="preserve"> z poz. nr. 48</t>
    </r>
  </si>
  <si>
    <r>
      <rPr>
        <b/>
        <sz val="10"/>
        <color rgb="FF000000"/>
        <rFont val="Calibri"/>
        <family val="2"/>
        <charset val="238"/>
      </rPr>
      <t>Ostrze do noża</t>
    </r>
    <r>
      <rPr>
        <sz val="10"/>
        <color rgb="FF000000"/>
        <rFont val="Calibri"/>
        <family val="2"/>
        <charset val="238"/>
      </rPr>
      <t xml:space="preserve"> z poz. nr. 50</t>
    </r>
  </si>
  <si>
    <r>
      <t xml:space="preserve">Rękawiczki ochronne nitrylowe jednorazowe pudrowe: </t>
    </r>
    <r>
      <rPr>
        <sz val="10"/>
        <color theme="1"/>
        <rFont val="Calibri"/>
        <family val="2"/>
        <charset val="238"/>
      </rPr>
      <t>Jednorazowe rękawiczki ochronne wykorzystywane do prac laboratoryjnych. Wykonane z nitrylu, z środkiem pudrującym. Spełniają normę EN ISO 374 (ochrona Typ B przed chemikaliami, mikroorganizmami i degradacją).  Pakowane po 100 sztuk</t>
    </r>
    <r>
      <rPr>
        <b/>
        <sz val="10"/>
        <color theme="1"/>
        <rFont val="Calibri"/>
        <family val="2"/>
        <charset val="238"/>
      </rPr>
      <t>.</t>
    </r>
  </si>
  <si>
    <r>
      <t>Rękawiczki ochronne nitrylowe, bezpudrowe z przedłużonym mankietem:</t>
    </r>
    <r>
      <rPr>
        <sz val="10"/>
        <color theme="1"/>
        <rFont val="Calibri"/>
        <family val="2"/>
        <charset val="238"/>
      </rPr>
      <t xml:space="preserve"> Jednorazowe rękawiczki ochronne wykorzystywane do prac laboratoryjnych. Wykonane z nitrylu, bez środka pudrującego. Rękawice z przedłużonym mankietem - długość minimum 300mm.  Pakowane po 100 sztuk</t>
    </r>
    <r>
      <rPr>
        <b/>
        <sz val="10"/>
        <color theme="1"/>
        <rFont val="Calibri"/>
        <family val="2"/>
        <charset val="238"/>
      </rPr>
      <t>.</t>
    </r>
  </si>
  <si>
    <r>
      <t>Przyłbica  spawalnicza:</t>
    </r>
    <r>
      <rPr>
        <sz val="10"/>
        <color rgb="FF333333"/>
        <rFont val="Calibri"/>
        <family val="2"/>
        <charset val="238"/>
      </rPr>
      <t xml:space="preserve"> przyłbica spawalnicza z filtrem automatycznym
- klasa optyczna 1
- pole widzenia </t>
    </r>
    <r>
      <rPr>
        <sz val="10"/>
        <rFont val="Calibri"/>
        <family val="2"/>
        <charset val="238"/>
      </rPr>
      <t>minimum</t>
    </r>
    <r>
      <rPr>
        <sz val="10"/>
        <color rgb="FF333333"/>
        <rFont val="Calibri"/>
        <family val="2"/>
        <charset val="238"/>
      </rPr>
      <t xml:space="preserve"> 90x44 mm
- rozmiar filtra 110X90 mm
- filtr automatyczny, z możliwością regulacji przyciemnienia w zakresie 9-13
- chroni przed promieniowaniem IR oraz UV
- możliwość dopasowania do rozmiaru głowy
- lekka konstrukcja
- ochrona przed uderzeniami - S
</t>
    </r>
    <r>
      <rPr>
        <sz val="10"/>
        <rFont val="Calibri"/>
        <family val="2"/>
        <charset val="238"/>
      </rPr>
      <t>spełnia wymagania norm EN166, EN175, EN379</t>
    </r>
  </si>
  <si>
    <t>zestaw</t>
  </si>
  <si>
    <r>
      <t>RAZEM CAŁE ZAMÓWIENIE część nr 4 (pozycja 1-</t>
    </r>
    <r>
      <rPr>
        <b/>
        <sz val="16"/>
        <color rgb="FF000000"/>
        <rFont val="Calibri"/>
        <family val="2"/>
        <charset val="238"/>
      </rPr>
      <t>4</t>
    </r>
    <r>
      <rPr>
        <b/>
        <sz val="16"/>
        <color indexed="8"/>
        <rFont val="Calibri"/>
        <family val="2"/>
        <charset val="238"/>
      </rPr>
      <t>)</t>
    </r>
  </si>
  <si>
    <t xml:space="preserve">Wartość pozycji Razem całe zamówienie (brutto) należy wpisać do pkt 4 (część 2) Formularza Ofertowego </t>
  </si>
  <si>
    <t xml:space="preserve">Wartość pozycji Razem całe zamówienie (brutto) należy wpisać do pkt 4 (część 1) Formularza Ofertowego </t>
  </si>
  <si>
    <t xml:space="preserve">Wartość pozycji Razem całe zamówienie (brutto) należy wpisać do pkt 4 (część 3) Formularza Ofertowego </t>
  </si>
  <si>
    <t xml:space="preserve">Wartość pozycji Razem całe zamówienie należy wpisać do pkt. 4 (część 4) Formularza Ofertowego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</si>
</sst>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  &quot;"/>
    <numFmt numFmtId="165" formatCode="#,##0.00&quot; &quot;;\(#,##0.00\)"/>
    <numFmt numFmtId="166" formatCode="#,##0.00\ ;\(#,##0.00\)"/>
  </numFmts>
  <fonts count="32" x14ac:knownFonts="1">
    <font>
      <sz val="11"/>
      <color indexed="8"/>
      <name val="Calibri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sz val="16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333333"/>
      <name val="Calibri"/>
      <family val="2"/>
      <charset val="238"/>
    </font>
    <font>
      <b/>
      <sz val="10"/>
      <color rgb="FF333333"/>
      <name val="Calibri"/>
      <family val="2"/>
      <charset val="238"/>
    </font>
    <font>
      <sz val="11"/>
      <color indexed="8"/>
      <name val="Calibri"/>
    </font>
    <font>
      <b/>
      <sz val="11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sz val="8"/>
      <color rgb="FF212529"/>
      <name val="Tahoma"/>
      <family val="2"/>
      <charset val="238"/>
    </font>
    <font>
      <sz val="12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CDCDC"/>
        <bgColor rgb="FFCACACA"/>
      </patternFill>
    </fill>
    <fill>
      <patternFill patternType="solid">
        <fgColor rgb="FF95B3D7"/>
        <bgColor rgb="FFA7A7A7"/>
      </patternFill>
    </fill>
    <fill>
      <patternFill patternType="solid">
        <fgColor rgb="FFFFFFFF"/>
        <bgColor rgb="FFFFFFCC"/>
      </patternFill>
    </fill>
    <fill>
      <patternFill patternType="solid">
        <fgColor rgb="FFE6B9B8"/>
        <bgColor rgb="FFCACACA"/>
      </patternFill>
    </fill>
    <fill>
      <patternFill patternType="solid">
        <fgColor rgb="FF00B0F0"/>
        <bgColor rgb="FF33CCCC"/>
      </patternFill>
    </fill>
    <fill>
      <patternFill patternType="solid">
        <fgColor rgb="FFCACACA"/>
        <bgColor rgb="FFDCDCDC"/>
      </patternFill>
    </fill>
    <fill>
      <patternFill patternType="solid">
        <fgColor rgb="FF92D050"/>
        <bgColor rgb="FFC3D69B"/>
      </patternFill>
    </fill>
    <fill>
      <patternFill patternType="solid">
        <fgColor rgb="FFC3D69B"/>
        <bgColor rgb="FFCACACA"/>
      </patternFill>
    </fill>
    <fill>
      <patternFill patternType="solid">
        <fgColor rgb="FF00B0F0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rgb="FFDCDCDC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3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/>
      <bottom style="thin">
        <color indexed="8"/>
      </bottom>
      <diagonal/>
    </border>
    <border>
      <left style="thin">
        <color indexed="10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10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10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10"/>
      </left>
      <right/>
      <top/>
      <bottom style="thin">
        <color indexed="8"/>
      </bottom>
      <diagonal/>
    </border>
  </borders>
  <cellStyleXfs count="4">
    <xf numFmtId="0" fontId="0" fillId="0" borderId="0" applyNumberFormat="0" applyFill="0" applyBorder="0" applyProtection="0"/>
    <xf numFmtId="9" fontId="22" fillId="0" borderId="0" applyFont="0" applyFill="0" applyBorder="0" applyAlignment="0" applyProtection="0"/>
    <xf numFmtId="0" fontId="2" fillId="0" borderId="0" applyNumberFormat="0" applyFill="0" applyBorder="0" applyProtection="0"/>
    <xf numFmtId="9" fontId="2" fillId="0" borderId="0" applyFont="0" applyFill="0" applyBorder="0" applyAlignment="0" applyProtection="0"/>
  </cellStyleXfs>
  <cellXfs count="233">
    <xf numFmtId="0" fontId="0" fillId="0" borderId="0" xfId="0"/>
    <xf numFmtId="0" fontId="0" fillId="0" borderId="0" xfId="0" applyProtection="1">
      <protection locked="0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1" fillId="2" borderId="64" xfId="0" applyNumberFormat="1" applyFont="1" applyFill="1" applyBorder="1" applyAlignment="1" applyProtection="1">
      <alignment horizontal="center" vertical="center"/>
      <protection locked="0"/>
    </xf>
    <xf numFmtId="2" fontId="1" fillId="2" borderId="53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NumberFormat="1" applyFont="1" applyFill="1" applyBorder="1" applyAlignment="1" applyProtection="1">
      <alignment horizontal="center"/>
      <protection locked="0"/>
    </xf>
    <xf numFmtId="0" fontId="1" fillId="2" borderId="44" xfId="0" applyNumberFormat="1" applyFont="1" applyFill="1" applyBorder="1" applyAlignment="1" applyProtection="1">
      <alignment vertical="top"/>
      <protection locked="0"/>
    </xf>
    <xf numFmtId="0" fontId="1" fillId="2" borderId="30" xfId="0" applyNumberFormat="1" applyFont="1" applyFill="1" applyBorder="1" applyAlignment="1" applyProtection="1">
      <alignment vertical="top"/>
      <protection locked="0"/>
    </xf>
    <xf numFmtId="0" fontId="8" fillId="4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Protection="1"/>
    <xf numFmtId="49" fontId="1" fillId="5" borderId="1" xfId="0" applyNumberFormat="1" applyFont="1" applyFill="1" applyBorder="1" applyAlignment="1" applyProtection="1">
      <alignment horizontal="center" vertical="center"/>
    </xf>
    <xf numFmtId="49" fontId="1" fillId="5" borderId="1" xfId="0" applyNumberFormat="1" applyFont="1" applyFill="1" applyBorder="1" applyAlignment="1" applyProtection="1">
      <alignment horizontal="center" vertical="center" wrapText="1"/>
    </xf>
    <xf numFmtId="49" fontId="23" fillId="12" borderId="12" xfId="0" applyNumberFormat="1" applyFont="1" applyFill="1" applyBorder="1" applyAlignment="1" applyProtection="1">
      <alignment horizontal="center" vertical="center" wrapText="1"/>
    </xf>
    <xf numFmtId="49" fontId="1" fillId="5" borderId="18" xfId="0" applyNumberFormat="1" applyFont="1" applyFill="1" applyBorder="1" applyAlignment="1" applyProtection="1">
      <alignment horizontal="center" vertical="center" wrapText="1"/>
    </xf>
    <xf numFmtId="0" fontId="10" fillId="6" borderId="5" xfId="0" applyNumberFormat="1" applyFont="1" applyFill="1" applyBorder="1" applyAlignment="1" applyProtection="1">
      <alignment horizontal="center" vertical="center"/>
    </xf>
    <xf numFmtId="0" fontId="10" fillId="6" borderId="31" xfId="0" applyNumberFormat="1" applyFont="1" applyFill="1" applyBorder="1" applyAlignment="1" applyProtection="1">
      <alignment horizontal="center" vertical="center"/>
    </xf>
    <xf numFmtId="0" fontId="10" fillId="6" borderId="30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top"/>
    </xf>
    <xf numFmtId="0" fontId="3" fillId="0" borderId="53" xfId="0" applyFont="1" applyBorder="1" applyAlignment="1" applyProtection="1">
      <alignment vertical="top" wrapText="1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 wrapText="1"/>
    </xf>
    <xf numFmtId="0" fontId="1" fillId="2" borderId="63" xfId="0" applyNumberFormat="1" applyFont="1" applyFill="1" applyBorder="1" applyAlignment="1" applyProtection="1">
      <alignment horizontal="center" vertical="top"/>
    </xf>
    <xf numFmtId="0" fontId="3" fillId="0" borderId="60" xfId="0" applyFont="1" applyBorder="1" applyAlignment="1" applyProtection="1">
      <alignment vertical="top" wrapText="1"/>
    </xf>
    <xf numFmtId="0" fontId="17" fillId="9" borderId="60" xfId="0" applyFont="1" applyFill="1" applyBorder="1" applyAlignment="1" applyProtection="1">
      <alignment horizontal="center" vertical="center"/>
    </xf>
    <xf numFmtId="0" fontId="17" fillId="9" borderId="60" xfId="0" applyFont="1" applyFill="1" applyBorder="1" applyAlignment="1" applyProtection="1">
      <alignment horizontal="center" vertical="center" wrapText="1"/>
    </xf>
    <xf numFmtId="0" fontId="1" fillId="2" borderId="53" xfId="0" applyNumberFormat="1" applyFont="1" applyFill="1" applyBorder="1" applyAlignment="1" applyProtection="1">
      <alignment horizontal="center" vertical="top"/>
    </xf>
    <xf numFmtId="0" fontId="17" fillId="9" borderId="53" xfId="0" applyFont="1" applyFill="1" applyBorder="1" applyAlignment="1" applyProtection="1">
      <alignment horizontal="center" vertical="center"/>
    </xf>
    <xf numFmtId="0" fontId="17" fillId="9" borderId="53" xfId="0" applyFont="1" applyFill="1" applyBorder="1" applyAlignment="1" applyProtection="1">
      <alignment horizontal="center" vertical="center" wrapText="1"/>
    </xf>
    <xf numFmtId="2" fontId="2" fillId="2" borderId="7" xfId="0" applyNumberFormat="1" applyFont="1" applyFill="1" applyBorder="1" applyAlignment="1" applyProtection="1">
      <alignment horizontal="center" vertical="center"/>
    </xf>
    <xf numFmtId="2" fontId="2" fillId="2" borderId="30" xfId="0" applyNumberFormat="1" applyFont="1" applyFill="1" applyBorder="1" applyAlignment="1" applyProtection="1">
      <alignment horizontal="center" vertical="center"/>
    </xf>
    <xf numFmtId="2" fontId="1" fillId="8" borderId="53" xfId="0" applyNumberFormat="1" applyFont="1" applyFill="1" applyBorder="1" applyAlignment="1" applyProtection="1">
      <alignment horizontal="center" vertical="center"/>
    </xf>
    <xf numFmtId="2" fontId="2" fillId="8" borderId="30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locked="0"/>
    </xf>
    <xf numFmtId="2" fontId="1" fillId="2" borderId="2" xfId="0" applyNumberFormat="1" applyFont="1" applyFill="1" applyBorder="1" applyAlignment="1" applyProtection="1">
      <alignment horizontal="center" vertical="center"/>
      <protection locked="0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7" borderId="8" xfId="0" applyNumberFormat="1" applyFont="1" applyFill="1" applyBorder="1" applyAlignment="1" applyProtection="1">
      <alignment horizontal="center" vertical="center"/>
      <protection locked="0"/>
    </xf>
    <xf numFmtId="2" fontId="1" fillId="2" borderId="8" xfId="0" applyNumberFormat="1" applyFont="1" applyFill="1" applyBorder="1" applyAlignment="1" applyProtection="1">
      <alignment horizontal="center" vertical="center"/>
      <protection locked="0"/>
    </xf>
    <xf numFmtId="2" fontId="1" fillId="2" borderId="12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Protection="1">
      <protection locked="0"/>
    </xf>
    <xf numFmtId="2" fontId="1" fillId="2" borderId="60" xfId="0" applyNumberFormat="1" applyFont="1" applyFill="1" applyBorder="1" applyAlignment="1" applyProtection="1">
      <alignment horizontal="center" vertical="center"/>
      <protection locked="0"/>
    </xf>
    <xf numFmtId="0" fontId="1" fillId="2" borderId="30" xfId="0" applyNumberFormat="1" applyFont="1" applyFill="1" applyBorder="1" applyAlignment="1" applyProtection="1">
      <alignment horizontal="center" vertical="top"/>
      <protection locked="0"/>
    </xf>
    <xf numFmtId="0" fontId="1" fillId="2" borderId="30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8" xfId="0" applyFont="1" applyBorder="1" applyAlignment="1" applyProtection="1">
      <alignment horizontal="center" vertical="center"/>
    </xf>
    <xf numFmtId="0" fontId="30" fillId="0" borderId="53" xfId="0" applyFont="1" applyBorder="1" applyAlignment="1" applyProtection="1">
      <alignment vertical="top" wrapText="1"/>
    </xf>
    <xf numFmtId="1" fontId="17" fillId="9" borderId="8" xfId="0" applyNumberFormat="1" applyFont="1" applyFill="1" applyBorder="1" applyAlignment="1" applyProtection="1">
      <alignment horizontal="center" vertical="center"/>
    </xf>
    <xf numFmtId="1" fontId="18" fillId="9" borderId="8" xfId="0" applyNumberFormat="1" applyFont="1" applyFill="1" applyBorder="1" applyAlignment="1" applyProtection="1">
      <alignment horizontal="center" vertical="center"/>
    </xf>
    <xf numFmtId="1" fontId="17" fillId="9" borderId="11" xfId="0" applyNumberFormat="1" applyFont="1" applyFill="1" applyBorder="1" applyAlignment="1" applyProtection="1">
      <alignment horizontal="center" vertical="center"/>
    </xf>
    <xf numFmtId="0" fontId="4" fillId="7" borderId="8" xfId="0" applyFont="1" applyFill="1" applyBorder="1" applyAlignment="1" applyProtection="1">
      <alignment horizontal="center" vertical="center"/>
    </xf>
    <xf numFmtId="0" fontId="17" fillId="9" borderId="12" xfId="0" applyFont="1" applyFill="1" applyBorder="1" applyAlignment="1" applyProtection="1">
      <alignment horizontal="center" vertical="center"/>
    </xf>
    <xf numFmtId="1" fontId="17" fillId="9" borderId="12" xfId="0" applyNumberFormat="1" applyFont="1" applyFill="1" applyBorder="1" applyAlignment="1" applyProtection="1">
      <alignment horizontal="center" vertical="center"/>
    </xf>
    <xf numFmtId="0" fontId="12" fillId="0" borderId="53" xfId="0" applyFont="1" applyBorder="1" applyAlignment="1" applyProtection="1">
      <alignment vertical="top" wrapText="1"/>
    </xf>
    <xf numFmtId="0" fontId="4" fillId="0" borderId="60" xfId="0" applyFont="1" applyBorder="1" applyAlignment="1" applyProtection="1">
      <alignment horizontal="center" vertical="center"/>
    </xf>
    <xf numFmtId="0" fontId="12" fillId="7" borderId="60" xfId="0" applyFont="1" applyFill="1" applyBorder="1" applyAlignment="1" applyProtection="1">
      <alignment vertical="top" wrapText="1"/>
    </xf>
    <xf numFmtId="1" fontId="17" fillId="9" borderId="60" xfId="0" applyNumberFormat="1" applyFont="1" applyFill="1" applyBorder="1" applyAlignment="1" applyProtection="1">
      <alignment horizontal="center" vertical="center"/>
    </xf>
    <xf numFmtId="0" fontId="4" fillId="0" borderId="53" xfId="0" applyFont="1" applyBorder="1" applyAlignment="1" applyProtection="1">
      <alignment horizontal="center" vertical="center"/>
    </xf>
    <xf numFmtId="0" fontId="12" fillId="7" borderId="53" xfId="0" applyFont="1" applyFill="1" applyBorder="1" applyAlignment="1" applyProtection="1">
      <alignment vertical="top" wrapText="1"/>
    </xf>
    <xf numFmtId="1" fontId="17" fillId="9" borderId="53" xfId="0" applyNumberFormat="1" applyFont="1" applyFill="1" applyBorder="1" applyAlignment="1" applyProtection="1">
      <alignment horizontal="center" vertical="center"/>
    </xf>
    <xf numFmtId="2" fontId="2" fillId="7" borderId="7" xfId="0" applyNumberFormat="1" applyFont="1" applyFill="1" applyBorder="1" applyAlignment="1" applyProtection="1">
      <alignment horizontal="center" vertical="center"/>
    </xf>
    <xf numFmtId="2" fontId="2" fillId="7" borderId="30" xfId="0" applyNumberFormat="1" applyFont="1" applyFill="1" applyBorder="1" applyAlignment="1" applyProtection="1">
      <alignment horizontal="center" vertical="center"/>
    </xf>
    <xf numFmtId="2" fontId="2" fillId="2" borderId="61" xfId="0" applyNumberFormat="1" applyFont="1" applyFill="1" applyBorder="1" applyAlignment="1" applyProtection="1">
      <alignment horizontal="center" vertical="center"/>
    </xf>
    <xf numFmtId="2" fontId="2" fillId="2" borderId="53" xfId="0" applyNumberFormat="1" applyFont="1" applyFill="1" applyBorder="1" applyAlignment="1" applyProtection="1">
      <alignment horizontal="center" vertical="center"/>
    </xf>
    <xf numFmtId="165" fontId="1" fillId="8" borderId="17" xfId="0" applyNumberFormat="1" applyFont="1" applyFill="1" applyBorder="1" applyAlignment="1" applyProtection="1">
      <alignment horizontal="center" vertical="center"/>
    </xf>
    <xf numFmtId="165" fontId="1" fillId="8" borderId="30" xfId="0" applyNumberFormat="1" applyFont="1" applyFill="1" applyBorder="1" applyAlignment="1" applyProtection="1">
      <alignment horizontal="center" vertical="center"/>
    </xf>
    <xf numFmtId="0" fontId="0" fillId="0" borderId="0" xfId="0" applyBorder="1" applyProtection="1">
      <protection locked="0"/>
    </xf>
    <xf numFmtId="164" fontId="1" fillId="2" borderId="0" xfId="2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2" fontId="1" fillId="2" borderId="32" xfId="0" applyNumberFormat="1" applyFont="1" applyFill="1" applyBorder="1" applyAlignment="1" applyProtection="1">
      <alignment horizontal="center" vertical="center"/>
      <protection locked="0"/>
    </xf>
    <xf numFmtId="0" fontId="15" fillId="0" borderId="30" xfId="0" applyFont="1" applyBorder="1" applyAlignment="1" applyProtection="1">
      <alignment vertical="center" wrapText="1"/>
      <protection locked="0"/>
    </xf>
    <xf numFmtId="0" fontId="10" fillId="6" borderId="18" xfId="0" applyNumberFormat="1" applyFont="1" applyFill="1" applyBorder="1" applyAlignment="1" applyProtection="1">
      <alignment horizontal="center" vertical="center"/>
    </xf>
    <xf numFmtId="0" fontId="4" fillId="7" borderId="53" xfId="0" applyFont="1" applyFill="1" applyBorder="1" applyAlignment="1" applyProtection="1">
      <alignment horizontal="left" vertical="top" wrapText="1"/>
    </xf>
    <xf numFmtId="0" fontId="7" fillId="7" borderId="53" xfId="0" applyFont="1" applyFill="1" applyBorder="1" applyAlignment="1" applyProtection="1">
      <alignment horizontal="left" vertical="top" wrapText="1"/>
    </xf>
    <xf numFmtId="0" fontId="1" fillId="2" borderId="6" xfId="0" applyNumberFormat="1" applyFont="1" applyFill="1" applyBorder="1" applyAlignment="1" applyProtection="1">
      <alignment horizontal="center" vertical="top"/>
    </xf>
    <xf numFmtId="0" fontId="16" fillId="0" borderId="53" xfId="0" applyFont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horizontal="center" vertical="top"/>
    </xf>
    <xf numFmtId="0" fontId="7" fillId="0" borderId="60" xfId="0" applyFont="1" applyBorder="1" applyAlignment="1" applyProtection="1">
      <alignment horizontal="left" vertical="top" wrapText="1"/>
    </xf>
    <xf numFmtId="0" fontId="17" fillId="9" borderId="25" xfId="0" applyFont="1" applyFill="1" applyBorder="1" applyAlignment="1" applyProtection="1">
      <alignment horizontal="center" vertical="center" wrapText="1"/>
    </xf>
    <xf numFmtId="2" fontId="2" fillId="2" borderId="18" xfId="0" applyNumberFormat="1" applyFont="1" applyFill="1" applyBorder="1" applyAlignment="1" applyProtection="1">
      <alignment horizontal="center" vertical="center"/>
    </xf>
    <xf numFmtId="2" fontId="1" fillId="8" borderId="18" xfId="0" applyNumberFormat="1" applyFont="1" applyFill="1" applyBorder="1" applyAlignment="1" applyProtection="1">
      <alignment horizontal="center" vertical="center"/>
    </xf>
    <xf numFmtId="2" fontId="2" fillId="8" borderId="18" xfId="0" applyNumberFormat="1" applyFont="1" applyFill="1" applyBorder="1" applyAlignment="1" applyProtection="1">
      <alignment horizontal="center" vertical="center"/>
    </xf>
    <xf numFmtId="0" fontId="11" fillId="0" borderId="0" xfId="0" applyFont="1" applyProtection="1">
      <protection locked="0"/>
    </xf>
    <xf numFmtId="2" fontId="23" fillId="14" borderId="12" xfId="0" applyNumberFormat="1" applyFont="1" applyFill="1" applyBorder="1" applyAlignment="1" applyProtection="1">
      <alignment horizontal="center" vertical="center"/>
      <protection locked="0"/>
    </xf>
    <xf numFmtId="2" fontId="23" fillId="14" borderId="14" xfId="0" applyNumberFormat="1" applyFont="1" applyFill="1" applyBorder="1" applyAlignment="1" applyProtection="1">
      <alignment horizontal="center" vertical="center" wrapText="1"/>
      <protection locked="0"/>
    </xf>
    <xf numFmtId="2" fontId="23" fillId="14" borderId="12" xfId="0" applyNumberFormat="1" applyFont="1" applyFill="1" applyBorder="1" applyAlignment="1" applyProtection="1">
      <alignment horizontal="center" vertical="center" wrapText="1"/>
      <protection locked="0"/>
    </xf>
    <xf numFmtId="2" fontId="23" fillId="14" borderId="15" xfId="0" applyNumberFormat="1" applyFont="1" applyFill="1" applyBorder="1" applyAlignment="1" applyProtection="1">
      <alignment horizontal="center" vertical="center"/>
      <protection locked="0"/>
    </xf>
    <xf numFmtId="2" fontId="23" fillId="14" borderId="22" xfId="0" applyNumberFormat="1" applyFont="1" applyFill="1" applyBorder="1" applyAlignment="1" applyProtection="1">
      <alignment horizontal="center" vertical="center"/>
      <protection locked="0"/>
    </xf>
    <xf numFmtId="2" fontId="23" fillId="14" borderId="18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0" xfId="0" applyNumberFormat="1" applyFont="1" applyProtection="1">
      <protection locked="0"/>
    </xf>
    <xf numFmtId="2" fontId="23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2" fontId="23" fillId="14" borderId="14" xfId="0" applyNumberFormat="1" applyFont="1" applyFill="1" applyBorder="1" applyAlignment="1" applyProtection="1">
      <alignment horizontal="center" vertical="center"/>
      <protection locked="0"/>
    </xf>
    <xf numFmtId="2" fontId="23" fillId="14" borderId="53" xfId="0" applyNumberFormat="1" applyFont="1" applyFill="1" applyBorder="1" applyAlignment="1" applyProtection="1">
      <alignment horizontal="center" vertical="center"/>
      <protection locked="0"/>
    </xf>
    <xf numFmtId="2" fontId="11" fillId="0" borderId="0" xfId="0" applyNumberFormat="1" applyFont="1" applyProtection="1">
      <protection locked="0"/>
    </xf>
    <xf numFmtId="0" fontId="23" fillId="14" borderId="12" xfId="0" applyFont="1" applyFill="1" applyBorder="1" applyAlignment="1" applyProtection="1">
      <alignment horizontal="center" vertical="top"/>
      <protection locked="0"/>
    </xf>
    <xf numFmtId="0" fontId="12" fillId="14" borderId="12" xfId="0" applyFont="1" applyFill="1" applyBorder="1" applyAlignment="1" applyProtection="1">
      <alignment horizontal="center"/>
      <protection locked="0"/>
    </xf>
    <xf numFmtId="0" fontId="11" fillId="14" borderId="12" xfId="0" applyFont="1" applyFill="1" applyBorder="1" applyProtection="1">
      <protection locked="0"/>
    </xf>
    <xf numFmtId="0" fontId="11" fillId="14" borderId="18" xfId="0" applyFont="1" applyFill="1" applyBorder="1" applyProtection="1">
      <protection locked="0"/>
    </xf>
    <xf numFmtId="0" fontId="13" fillId="0" borderId="0" xfId="0" applyFont="1" applyProtection="1"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Protection="1"/>
    <xf numFmtId="49" fontId="23" fillId="12" borderId="12" xfId="0" applyNumberFormat="1" applyFont="1" applyFill="1" applyBorder="1" applyAlignment="1" applyProtection="1">
      <alignment horizontal="center" vertical="center"/>
    </xf>
    <xf numFmtId="0" fontId="12" fillId="13" borderId="13" xfId="0" applyFont="1" applyFill="1" applyBorder="1" applyAlignment="1" applyProtection="1">
      <alignment horizontal="center" vertical="center"/>
    </xf>
    <xf numFmtId="0" fontId="23" fillId="14" borderId="25" xfId="0" applyFont="1" applyFill="1" applyBorder="1" applyAlignment="1" applyProtection="1">
      <alignment horizontal="center" vertical="center"/>
    </xf>
    <xf numFmtId="0" fontId="24" fillId="15" borderId="12" xfId="0" applyFont="1" applyFill="1" applyBorder="1" applyAlignment="1" applyProtection="1">
      <alignment horizontal="center" vertical="center" wrapText="1"/>
    </xf>
    <xf numFmtId="0" fontId="23" fillId="14" borderId="18" xfId="0" applyFont="1" applyFill="1" applyBorder="1" applyAlignment="1" applyProtection="1">
      <alignment horizontal="center" vertical="center"/>
    </xf>
    <xf numFmtId="0" fontId="18" fillId="15" borderId="12" xfId="0" applyFont="1" applyFill="1" applyBorder="1" applyAlignment="1" applyProtection="1">
      <alignment horizontal="center" vertical="center" wrapText="1"/>
    </xf>
    <xf numFmtId="0" fontId="25" fillId="15" borderId="12" xfId="0" applyFont="1" applyFill="1" applyBorder="1" applyAlignment="1" applyProtection="1">
      <alignment horizontal="center" vertical="center" wrapText="1"/>
    </xf>
    <xf numFmtId="0" fontId="24" fillId="15" borderId="12" xfId="0" applyFont="1" applyFill="1" applyBorder="1" applyAlignment="1" applyProtection="1">
      <alignment horizontal="center" vertical="center"/>
    </xf>
    <xf numFmtId="1" fontId="24" fillId="15" borderId="12" xfId="0" applyNumberFormat="1" applyFont="1" applyFill="1" applyBorder="1" applyAlignment="1" applyProtection="1">
      <alignment horizontal="center" vertical="center"/>
    </xf>
    <xf numFmtId="1" fontId="18" fillId="15" borderId="12" xfId="0" applyNumberFormat="1" applyFont="1" applyFill="1" applyBorder="1" applyAlignment="1" applyProtection="1">
      <alignment horizontal="center" vertical="center"/>
    </xf>
    <xf numFmtId="0" fontId="23" fillId="14" borderId="60" xfId="0" applyFont="1" applyFill="1" applyBorder="1" applyAlignment="1" applyProtection="1">
      <alignment horizontal="center" vertical="center"/>
    </xf>
    <xf numFmtId="0" fontId="23" fillId="14" borderId="53" xfId="0" applyFont="1" applyFill="1" applyBorder="1" applyAlignment="1" applyProtection="1">
      <alignment horizontal="center" vertical="center"/>
    </xf>
    <xf numFmtId="0" fontId="24" fillId="15" borderId="56" xfId="0" applyFont="1" applyFill="1" applyBorder="1" applyAlignment="1" applyProtection="1">
      <alignment horizontal="center" vertical="center"/>
    </xf>
    <xf numFmtId="1" fontId="24" fillId="15" borderId="53" xfId="0" applyNumberFormat="1" applyFont="1" applyFill="1" applyBorder="1" applyAlignment="1" applyProtection="1">
      <alignment horizontal="center" vertical="center"/>
    </xf>
    <xf numFmtId="0" fontId="23" fillId="14" borderId="14" xfId="0" applyFont="1" applyFill="1" applyBorder="1" applyAlignment="1" applyProtection="1">
      <alignment horizontal="center" vertical="center"/>
    </xf>
    <xf numFmtId="0" fontId="24" fillId="15" borderId="53" xfId="0" applyFont="1" applyFill="1" applyBorder="1" applyAlignment="1" applyProtection="1">
      <alignment horizontal="center" vertical="center"/>
    </xf>
    <xf numFmtId="0" fontId="23" fillId="14" borderId="54" xfId="0" applyFont="1" applyFill="1" applyBorder="1" applyAlignment="1" applyProtection="1">
      <alignment horizontal="center" vertical="center"/>
    </xf>
    <xf numFmtId="2" fontId="11" fillId="14" borderId="12" xfId="0" applyNumberFormat="1" applyFont="1" applyFill="1" applyBorder="1" applyAlignment="1" applyProtection="1">
      <alignment horizontal="center" vertical="center"/>
    </xf>
    <xf numFmtId="2" fontId="11" fillId="14" borderId="53" xfId="0" applyNumberFormat="1" applyFont="1" applyFill="1" applyBorder="1" applyAlignment="1" applyProtection="1">
      <alignment horizontal="center" vertical="center"/>
    </xf>
    <xf numFmtId="2" fontId="23" fillId="20" borderId="14" xfId="0" applyNumberFormat="1" applyFont="1" applyFill="1" applyBorder="1" applyAlignment="1" applyProtection="1">
      <alignment horizontal="center" vertical="center"/>
    </xf>
    <xf numFmtId="2" fontId="23" fillId="8" borderId="18" xfId="0" applyNumberFormat="1" applyFont="1" applyFill="1" applyBorder="1" applyAlignment="1" applyProtection="1">
      <alignment horizontal="center" vertical="center"/>
    </xf>
    <xf numFmtId="49" fontId="26" fillId="17" borderId="18" xfId="0" applyNumberFormat="1" applyFont="1" applyFill="1" applyBorder="1" applyAlignment="1" applyProtection="1">
      <alignment horizontal="center" vertical="center" wrapText="1"/>
    </xf>
    <xf numFmtId="49" fontId="18" fillId="18" borderId="18" xfId="0" applyNumberFormat="1" applyFont="1" applyFill="1" applyBorder="1" applyAlignment="1" applyProtection="1">
      <alignment horizontal="center" vertical="center"/>
    </xf>
    <xf numFmtId="0" fontId="12" fillId="14" borderId="54" xfId="0" applyFont="1" applyFill="1" applyBorder="1" applyAlignment="1" applyProtection="1">
      <alignment horizontal="left" vertical="center" wrapText="1"/>
    </xf>
    <xf numFmtId="0" fontId="6" fillId="14" borderId="55" xfId="0" applyFont="1" applyFill="1" applyBorder="1" applyAlignment="1" applyProtection="1">
      <alignment horizontal="left" vertical="center" wrapText="1"/>
    </xf>
    <xf numFmtId="0" fontId="6" fillId="14" borderId="56" xfId="0" applyFont="1" applyFill="1" applyBorder="1" applyAlignment="1" applyProtection="1">
      <alignment horizontal="left" vertical="center" wrapText="1"/>
    </xf>
    <xf numFmtId="0" fontId="6" fillId="14" borderId="54" xfId="0" applyFont="1" applyFill="1" applyBorder="1" applyAlignment="1" applyProtection="1">
      <alignment horizontal="left" vertical="center" wrapText="1"/>
    </xf>
    <xf numFmtId="0" fontId="5" fillId="14" borderId="50" xfId="0" applyFont="1" applyFill="1" applyBorder="1" applyAlignment="1" applyProtection="1">
      <alignment horizontal="left" wrapText="1"/>
    </xf>
    <xf numFmtId="0" fontId="5" fillId="14" borderId="51" xfId="0" applyFont="1" applyFill="1" applyBorder="1" applyAlignment="1" applyProtection="1">
      <alignment horizontal="left" wrapText="1"/>
    </xf>
    <xf numFmtId="0" fontId="5" fillId="14" borderId="52" xfId="0" applyFont="1" applyFill="1" applyBorder="1" applyAlignment="1" applyProtection="1">
      <alignment horizontal="left" wrapText="1"/>
    </xf>
    <xf numFmtId="0" fontId="6" fillId="14" borderId="50" xfId="0" applyFont="1" applyFill="1" applyBorder="1" applyAlignment="1" applyProtection="1">
      <alignment horizontal="left" vertical="center" wrapText="1"/>
    </xf>
    <xf numFmtId="0" fontId="6" fillId="14" borderId="51" xfId="0" applyFont="1" applyFill="1" applyBorder="1" applyAlignment="1" applyProtection="1">
      <alignment horizontal="left" vertical="center" wrapText="1"/>
    </xf>
    <xf numFmtId="0" fontId="6" fillId="14" borderId="52" xfId="0" applyFont="1" applyFill="1" applyBorder="1" applyAlignment="1" applyProtection="1">
      <alignment horizontal="left" vertical="center" wrapText="1"/>
    </xf>
    <xf numFmtId="0" fontId="6" fillId="14" borderId="53" xfId="0" applyFont="1" applyFill="1" applyBorder="1" applyAlignment="1" applyProtection="1">
      <alignment horizontal="left" vertical="center" wrapText="1"/>
    </xf>
    <xf numFmtId="49" fontId="11" fillId="14" borderId="24" xfId="0" applyNumberFormat="1" applyFont="1" applyFill="1" applyBorder="1" applyAlignment="1" applyProtection="1">
      <alignment horizontal="center" vertical="center" wrapText="1"/>
    </xf>
    <xf numFmtId="49" fontId="12" fillId="12" borderId="19" xfId="0" applyNumberFormat="1" applyFont="1" applyFill="1" applyBorder="1" applyAlignment="1" applyProtection="1">
      <alignment horizontal="center" vertical="center"/>
    </xf>
    <xf numFmtId="49" fontId="12" fillId="12" borderId="20" xfId="0" applyNumberFormat="1" applyFont="1" applyFill="1" applyBorder="1" applyAlignment="1" applyProtection="1">
      <alignment horizontal="center" vertical="center"/>
    </xf>
    <xf numFmtId="49" fontId="12" fillId="12" borderId="21" xfId="0" applyNumberFormat="1" applyFont="1" applyFill="1" applyBorder="1" applyAlignment="1" applyProtection="1">
      <alignment horizontal="center" vertical="center"/>
    </xf>
    <xf numFmtId="0" fontId="12" fillId="13" borderId="19" xfId="0" applyFont="1" applyFill="1" applyBorder="1" applyAlignment="1" applyProtection="1">
      <alignment horizontal="center" vertical="center"/>
    </xf>
    <xf numFmtId="0" fontId="12" fillId="13" borderId="20" xfId="0" applyFont="1" applyFill="1" applyBorder="1" applyAlignment="1" applyProtection="1">
      <alignment horizontal="center" vertical="center"/>
    </xf>
    <xf numFmtId="0" fontId="12" fillId="13" borderId="21" xfId="0" applyFont="1" applyFill="1" applyBorder="1" applyAlignment="1" applyProtection="1">
      <alignment horizontal="center" vertical="center"/>
    </xf>
    <xf numFmtId="0" fontId="6" fillId="0" borderId="47" xfId="0" applyFont="1" applyBorder="1" applyAlignment="1" applyProtection="1">
      <alignment horizontal="left" vertical="center" wrapText="1"/>
    </xf>
    <xf numFmtId="0" fontId="6" fillId="0" borderId="48" xfId="0" applyFont="1" applyBorder="1" applyAlignment="1" applyProtection="1">
      <alignment horizontal="left" vertical="center" wrapText="1"/>
    </xf>
    <xf numFmtId="0" fontId="6" fillId="0" borderId="49" xfId="0" applyFont="1" applyBorder="1" applyAlignment="1" applyProtection="1">
      <alignment horizontal="left" vertical="center" wrapText="1"/>
    </xf>
    <xf numFmtId="0" fontId="6" fillId="14" borderId="50" xfId="0" applyFont="1" applyFill="1" applyBorder="1" applyAlignment="1" applyProtection="1">
      <alignment vertical="center" wrapText="1"/>
    </xf>
    <xf numFmtId="0" fontId="6" fillId="14" borderId="51" xfId="0" applyFont="1" applyFill="1" applyBorder="1" applyAlignment="1" applyProtection="1">
      <alignment vertical="center" wrapText="1"/>
    </xf>
    <xf numFmtId="0" fontId="6" fillId="14" borderId="52" xfId="0" applyFont="1" applyFill="1" applyBorder="1" applyAlignment="1" applyProtection="1">
      <alignment vertical="center" wrapText="1"/>
    </xf>
    <xf numFmtId="49" fontId="19" fillId="22" borderId="12" xfId="0" applyNumberFormat="1" applyFont="1" applyFill="1" applyBorder="1" applyAlignment="1" applyProtection="1">
      <alignment horizontal="left" vertical="center" wrapText="1"/>
      <protection locked="0"/>
    </xf>
    <xf numFmtId="49" fontId="19" fillId="22" borderId="18" xfId="0" applyNumberFormat="1" applyFont="1" applyFill="1" applyBorder="1" applyAlignment="1" applyProtection="1">
      <alignment horizontal="left" vertical="center" wrapText="1"/>
      <protection locked="0"/>
    </xf>
    <xf numFmtId="0" fontId="27" fillId="19" borderId="12" xfId="0" applyFont="1" applyFill="1" applyBorder="1" applyAlignment="1" applyProtection="1">
      <alignment horizontal="left" vertical="top" wrapText="1"/>
      <protection locked="0"/>
    </xf>
    <xf numFmtId="0" fontId="27" fillId="19" borderId="18" xfId="0" applyFont="1" applyFill="1" applyBorder="1" applyAlignment="1" applyProtection="1">
      <alignment horizontal="left" vertical="top" wrapText="1"/>
      <protection locked="0"/>
    </xf>
    <xf numFmtId="0" fontId="6" fillId="14" borderId="54" xfId="0" applyFont="1" applyFill="1" applyBorder="1" applyAlignment="1" applyProtection="1">
      <alignment horizontal="left" vertical="top" wrapText="1"/>
    </xf>
    <xf numFmtId="0" fontId="6" fillId="14" borderId="55" xfId="0" applyFont="1" applyFill="1" applyBorder="1" applyAlignment="1" applyProtection="1">
      <alignment horizontal="left" vertical="top" wrapText="1"/>
    </xf>
    <xf numFmtId="0" fontId="6" fillId="14" borderId="56" xfId="0" applyFont="1" applyFill="1" applyBorder="1" applyAlignment="1" applyProtection="1">
      <alignment horizontal="left" vertical="top" wrapText="1"/>
    </xf>
    <xf numFmtId="0" fontId="21" fillId="14" borderId="54" xfId="0" applyFont="1" applyFill="1" applyBorder="1" applyAlignment="1" applyProtection="1">
      <alignment horizontal="left" vertical="center" wrapText="1"/>
    </xf>
    <xf numFmtId="49" fontId="27" fillId="21" borderId="36" xfId="0" applyNumberFormat="1" applyFont="1" applyFill="1" applyBorder="1" applyAlignment="1" applyProtection="1">
      <alignment horizontal="left" vertical="center" wrapText="1"/>
      <protection locked="0"/>
    </xf>
    <xf numFmtId="49" fontId="27" fillId="21" borderId="37" xfId="0" applyNumberFormat="1" applyFont="1" applyFill="1" applyBorder="1" applyAlignment="1" applyProtection="1">
      <alignment horizontal="left" vertical="center" wrapText="1"/>
      <protection locked="0"/>
    </xf>
    <xf numFmtId="49" fontId="27" fillId="21" borderId="38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12" xfId="0" applyFont="1" applyBorder="1" applyAlignment="1" applyProtection="1">
      <alignment horizontal="left" vertical="center" wrapText="1"/>
      <protection locked="0"/>
    </xf>
    <xf numFmtId="0" fontId="6" fillId="14" borderId="50" xfId="0" applyFont="1" applyFill="1" applyBorder="1" applyAlignment="1" applyProtection="1">
      <alignment horizontal="left" vertical="top" wrapText="1"/>
    </xf>
    <xf numFmtId="0" fontId="6" fillId="14" borderId="51" xfId="0" applyFont="1" applyFill="1" applyBorder="1" applyAlignment="1" applyProtection="1">
      <alignment horizontal="left" vertical="top" wrapText="1"/>
    </xf>
    <xf numFmtId="0" fontId="6" fillId="14" borderId="52" xfId="0" applyFont="1" applyFill="1" applyBorder="1" applyAlignment="1" applyProtection="1">
      <alignment horizontal="left" vertical="top" wrapText="1"/>
    </xf>
    <xf numFmtId="0" fontId="11" fillId="14" borderId="26" xfId="0" applyFont="1" applyFill="1" applyBorder="1" applyAlignment="1" applyProtection="1">
      <alignment horizontal="center"/>
      <protection locked="0"/>
    </xf>
    <xf numFmtId="0" fontId="11" fillId="14" borderId="27" xfId="0" applyFont="1" applyFill="1" applyBorder="1" applyAlignment="1" applyProtection="1">
      <alignment horizontal="center"/>
      <protection locked="0"/>
    </xf>
    <xf numFmtId="0" fontId="11" fillId="14" borderId="28" xfId="0" applyFont="1" applyFill="1" applyBorder="1" applyAlignment="1" applyProtection="1">
      <alignment horizontal="center"/>
      <protection locked="0"/>
    </xf>
    <xf numFmtId="0" fontId="21" fillId="0" borderId="54" xfId="0" applyFont="1" applyBorder="1" applyAlignment="1" applyProtection="1">
      <alignment horizontal="left" vertical="center" wrapText="1"/>
    </xf>
    <xf numFmtId="0" fontId="6" fillId="0" borderId="55" xfId="0" applyFont="1" applyBorder="1" applyAlignment="1" applyProtection="1">
      <alignment horizontal="left" vertical="center" wrapText="1"/>
    </xf>
    <xf numFmtId="0" fontId="6" fillId="0" borderId="56" xfId="0" applyFont="1" applyBorder="1" applyAlignment="1" applyProtection="1">
      <alignment horizontal="left" vertical="center" wrapText="1"/>
    </xf>
    <xf numFmtId="49" fontId="26" fillId="14" borderId="16" xfId="0" applyNumberFormat="1" applyFont="1" applyFill="1" applyBorder="1" applyAlignment="1" applyProtection="1">
      <alignment horizontal="left" vertical="center" wrapText="1"/>
      <protection locked="0"/>
    </xf>
    <xf numFmtId="49" fontId="26" fillId="14" borderId="24" xfId="0" applyNumberFormat="1" applyFont="1" applyFill="1" applyBorder="1" applyAlignment="1" applyProtection="1">
      <alignment horizontal="left" vertical="center" wrapText="1"/>
      <protection locked="0"/>
    </xf>
    <xf numFmtId="49" fontId="26" fillId="14" borderId="23" xfId="0" applyNumberFormat="1" applyFont="1" applyFill="1" applyBorder="1" applyAlignment="1" applyProtection="1">
      <alignment horizontal="left" vertical="center" wrapText="1"/>
      <protection locked="0"/>
    </xf>
    <xf numFmtId="49" fontId="18" fillId="16" borderId="26" xfId="0" applyNumberFormat="1" applyFont="1" applyFill="1" applyBorder="1" applyAlignment="1" applyProtection="1">
      <alignment horizontal="center" vertical="center"/>
    </xf>
    <xf numFmtId="49" fontId="18" fillId="16" borderId="27" xfId="0" applyNumberFormat="1" applyFont="1" applyFill="1" applyBorder="1" applyAlignment="1" applyProtection="1">
      <alignment horizontal="center" vertical="center"/>
    </xf>
    <xf numFmtId="49" fontId="18" fillId="16" borderId="28" xfId="0" applyNumberFormat="1" applyFont="1" applyFill="1" applyBorder="1" applyAlignment="1" applyProtection="1">
      <alignment horizontal="center" vertical="center"/>
    </xf>
    <xf numFmtId="0" fontId="5" fillId="14" borderId="57" xfId="0" applyFont="1" applyFill="1" applyBorder="1" applyAlignment="1" applyProtection="1">
      <alignment horizontal="left" vertical="top" wrapText="1"/>
    </xf>
    <xf numFmtId="0" fontId="5" fillId="14" borderId="58" xfId="0" applyFont="1" applyFill="1" applyBorder="1" applyAlignment="1" applyProtection="1">
      <alignment horizontal="left" vertical="top" wrapText="1"/>
    </xf>
    <xf numFmtId="0" fontId="5" fillId="14" borderId="59" xfId="0" applyFont="1" applyFill="1" applyBorder="1" applyAlignment="1" applyProtection="1">
      <alignment horizontal="left" vertical="top" wrapText="1"/>
    </xf>
    <xf numFmtId="0" fontId="5" fillId="14" borderId="53" xfId="0" applyFont="1" applyFill="1" applyBorder="1" applyAlignment="1" applyProtection="1">
      <alignment horizontal="left" vertical="top" wrapText="1"/>
    </xf>
    <xf numFmtId="0" fontId="5" fillId="14" borderId="54" xfId="0" applyFont="1" applyFill="1" applyBorder="1" applyAlignment="1" applyProtection="1">
      <alignment horizontal="left" vertical="top" wrapText="1"/>
    </xf>
    <xf numFmtId="0" fontId="5" fillId="14" borderId="55" xfId="0" applyFont="1" applyFill="1" applyBorder="1" applyAlignment="1" applyProtection="1">
      <alignment horizontal="left" vertical="top" wrapText="1"/>
    </xf>
    <xf numFmtId="0" fontId="5" fillId="14" borderId="56" xfId="0" applyFont="1" applyFill="1" applyBorder="1" applyAlignment="1" applyProtection="1">
      <alignment horizontal="left" vertical="top" wrapText="1"/>
    </xf>
    <xf numFmtId="0" fontId="6" fillId="0" borderId="53" xfId="0" applyFont="1" applyBorder="1" applyAlignment="1" applyProtection="1">
      <alignment horizontal="left" vertical="top" wrapText="1"/>
    </xf>
    <xf numFmtId="0" fontId="6" fillId="0" borderId="55" xfId="0" applyFont="1" applyBorder="1" applyAlignment="1" applyProtection="1">
      <alignment horizontal="left" vertical="top" wrapText="1"/>
    </xf>
    <xf numFmtId="0" fontId="25" fillId="10" borderId="18" xfId="0" applyFont="1" applyFill="1" applyBorder="1" applyAlignment="1" applyProtection="1">
      <alignment horizontal="center" vertical="center" wrapText="1"/>
    </xf>
    <xf numFmtId="0" fontId="9" fillId="10" borderId="18" xfId="0" applyFont="1" applyFill="1" applyBorder="1" applyAlignment="1" applyProtection="1">
      <alignment horizontal="center" vertical="center" wrapText="1"/>
    </xf>
    <xf numFmtId="49" fontId="14" fillId="3" borderId="18" xfId="0" applyNumberFormat="1" applyFont="1" applyFill="1" applyBorder="1" applyAlignment="1" applyProtection="1">
      <alignment horizontal="center" vertical="center"/>
    </xf>
    <xf numFmtId="49" fontId="19" fillId="23" borderId="30" xfId="0" applyNumberFormat="1" applyFont="1" applyFill="1" applyBorder="1" applyAlignment="1" applyProtection="1">
      <alignment horizontal="left" vertical="center" wrapText="1"/>
      <protection locked="0"/>
    </xf>
    <xf numFmtId="0" fontId="8" fillId="11" borderId="30" xfId="0" applyNumberFormat="1" applyFont="1" applyFill="1" applyBorder="1" applyAlignment="1" applyProtection="1">
      <alignment horizontal="left" vertical="top" wrapText="1"/>
      <protection locked="0"/>
    </xf>
    <xf numFmtId="0" fontId="15" fillId="0" borderId="33" xfId="0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5" fillId="0" borderId="35" xfId="0" applyFont="1" applyBorder="1" applyAlignment="1" applyProtection="1">
      <alignment horizontal="center" vertical="center" wrapText="1"/>
      <protection locked="0"/>
    </xf>
    <xf numFmtId="0" fontId="2" fillId="2" borderId="39" xfId="0" applyNumberFormat="1" applyFont="1" applyFill="1" applyBorder="1" applyAlignment="1" applyProtection="1">
      <alignment horizontal="center"/>
      <protection locked="0"/>
    </xf>
    <xf numFmtId="0" fontId="2" fillId="2" borderId="0" xfId="0" applyNumberFormat="1" applyFont="1" applyFill="1" applyBorder="1" applyAlignment="1" applyProtection="1">
      <alignment horizontal="center"/>
      <protection locked="0"/>
    </xf>
    <xf numFmtId="0" fontId="2" fillId="2" borderId="40" xfId="0" applyNumberFormat="1" applyFont="1" applyFill="1" applyBorder="1" applyAlignment="1" applyProtection="1">
      <alignment horizontal="center"/>
      <protection locked="0"/>
    </xf>
    <xf numFmtId="0" fontId="8" fillId="4" borderId="29" xfId="0" applyNumberFormat="1" applyFont="1" applyFill="1" applyBorder="1" applyAlignment="1" applyProtection="1">
      <alignment horizontal="center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Protection="1"/>
    <xf numFmtId="49" fontId="14" fillId="8" borderId="26" xfId="0" applyNumberFormat="1" applyFont="1" applyFill="1" applyBorder="1" applyAlignment="1" applyProtection="1">
      <alignment horizontal="center" vertical="center"/>
    </xf>
    <xf numFmtId="49" fontId="14" fillId="8" borderId="27" xfId="0" applyNumberFormat="1" applyFont="1" applyFill="1" applyBorder="1" applyAlignment="1" applyProtection="1">
      <alignment horizontal="center" vertical="center"/>
    </xf>
    <xf numFmtId="49" fontId="14" fillId="8" borderId="28" xfId="0" applyNumberFormat="1" applyFont="1" applyFill="1" applyBorder="1" applyAlignment="1" applyProtection="1">
      <alignment horizontal="center" vertical="center"/>
    </xf>
    <xf numFmtId="49" fontId="8" fillId="23" borderId="36" xfId="0" applyNumberFormat="1" applyFont="1" applyFill="1" applyBorder="1" applyAlignment="1" applyProtection="1">
      <alignment horizontal="left" vertical="center" wrapText="1"/>
      <protection locked="0"/>
    </xf>
    <xf numFmtId="49" fontId="8" fillId="23" borderId="37" xfId="0" applyNumberFormat="1" applyFont="1" applyFill="1" applyBorder="1" applyAlignment="1" applyProtection="1">
      <alignment horizontal="left" vertical="center" wrapText="1"/>
      <protection locked="0"/>
    </xf>
    <xf numFmtId="49" fontId="8" fillId="23" borderId="38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36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37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38" xfId="0" applyNumberFormat="1" applyFont="1" applyFill="1" applyBorder="1" applyAlignment="1" applyProtection="1">
      <alignment horizontal="left" vertical="center" wrapText="1"/>
      <protection locked="0"/>
    </xf>
    <xf numFmtId="0" fontId="2" fillId="2" borderId="41" xfId="0" applyNumberFormat="1" applyFont="1" applyFill="1" applyBorder="1" applyAlignment="1" applyProtection="1">
      <alignment horizontal="center"/>
      <protection locked="0"/>
    </xf>
    <xf numFmtId="0" fontId="2" fillId="2" borderId="42" xfId="0" applyNumberFormat="1" applyFont="1" applyFill="1" applyBorder="1" applyAlignment="1" applyProtection="1">
      <alignment horizontal="center"/>
      <protection locked="0"/>
    </xf>
    <xf numFmtId="0" fontId="2" fillId="2" borderId="43" xfId="0" applyNumberFormat="1" applyFont="1" applyFill="1" applyBorder="1" applyAlignment="1" applyProtection="1">
      <alignment horizontal="center"/>
      <protection locked="0"/>
    </xf>
    <xf numFmtId="0" fontId="15" fillId="0" borderId="30" xfId="0" applyFont="1" applyBorder="1" applyAlignment="1" applyProtection="1">
      <alignment horizontal="center" vertical="center" wrapText="1"/>
      <protection locked="0"/>
    </xf>
    <xf numFmtId="49" fontId="9" fillId="2" borderId="30" xfId="0" applyNumberFormat="1" applyFont="1" applyFill="1" applyBorder="1" applyAlignment="1" applyProtection="1">
      <alignment horizontal="left" vertical="center" wrapText="1"/>
      <protection locked="0"/>
    </xf>
    <xf numFmtId="49" fontId="8" fillId="23" borderId="30" xfId="0" applyNumberFormat="1" applyFont="1" applyFill="1" applyBorder="1" applyAlignment="1" applyProtection="1">
      <alignment horizontal="left" vertical="center" wrapText="1"/>
      <protection locked="0"/>
    </xf>
    <xf numFmtId="49" fontId="14" fillId="8" borderId="62" xfId="0" applyNumberFormat="1" applyFont="1" applyFill="1" applyBorder="1" applyAlignment="1" applyProtection="1">
      <alignment horizontal="center" vertical="center"/>
    </xf>
    <xf numFmtId="0" fontId="14" fillId="8" borderId="9" xfId="0" applyNumberFormat="1" applyFont="1" applyFill="1" applyBorder="1" applyAlignment="1" applyProtection="1">
      <alignment horizontal="center" vertical="center"/>
    </xf>
    <xf numFmtId="0" fontId="14" fillId="8" borderId="10" xfId="0" applyNumberFormat="1" applyFont="1" applyFill="1" applyBorder="1" applyAlignment="1" applyProtection="1">
      <alignment horizontal="center" vertical="center"/>
    </xf>
    <xf numFmtId="49" fontId="9" fillId="10" borderId="30" xfId="0" applyNumberFormat="1" applyFont="1" applyFill="1" applyBorder="1" applyAlignment="1" applyProtection="1">
      <alignment horizontal="center" vertical="center" wrapText="1"/>
    </xf>
    <xf numFmtId="49" fontId="14" fillId="3" borderId="30" xfId="0" applyNumberFormat="1" applyFont="1" applyFill="1" applyBorder="1" applyAlignment="1" applyProtection="1">
      <alignment horizontal="center" vertical="center"/>
    </xf>
    <xf numFmtId="0" fontId="9" fillId="10" borderId="30" xfId="0" applyFont="1" applyFill="1" applyBorder="1" applyAlignment="1" applyProtection="1">
      <alignment horizontal="center" vertical="center" wrapText="1"/>
    </xf>
    <xf numFmtId="49" fontId="9" fillId="2" borderId="44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45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46" xfId="0" applyNumberFormat="1" applyFont="1" applyFill="1" applyBorder="1" applyAlignment="1" applyProtection="1">
      <alignment horizontal="left" vertical="center" wrapText="1"/>
      <protection locked="0"/>
    </xf>
    <xf numFmtId="49" fontId="8" fillId="5" borderId="30" xfId="0" applyNumberFormat="1" applyFont="1" applyFill="1" applyBorder="1" applyAlignment="1" applyProtection="1">
      <alignment horizontal="left" vertical="center" wrapText="1"/>
      <protection locked="0"/>
    </xf>
    <xf numFmtId="49" fontId="19" fillId="5" borderId="44" xfId="0" applyNumberFormat="1" applyFont="1" applyFill="1" applyBorder="1" applyAlignment="1" applyProtection="1">
      <alignment horizontal="left" vertical="center" wrapText="1"/>
      <protection locked="0"/>
    </xf>
    <xf numFmtId="49" fontId="19" fillId="5" borderId="45" xfId="0" applyNumberFormat="1" applyFont="1" applyFill="1" applyBorder="1" applyAlignment="1" applyProtection="1">
      <alignment horizontal="left" vertical="center" wrapText="1"/>
      <protection locked="0"/>
    </xf>
    <xf numFmtId="49" fontId="19" fillId="5" borderId="46" xfId="0" applyNumberFormat="1" applyFont="1" applyFill="1" applyBorder="1" applyAlignment="1" applyProtection="1">
      <alignment horizontal="left" vertical="center" wrapText="1"/>
      <protection locked="0"/>
    </xf>
    <xf numFmtId="0" fontId="15" fillId="0" borderId="44" xfId="0" applyFont="1" applyBorder="1" applyAlignment="1" applyProtection="1">
      <alignment horizontal="center" vertical="center" wrapText="1"/>
      <protection locked="0"/>
    </xf>
    <xf numFmtId="0" fontId="15" fillId="0" borderId="45" xfId="0" applyFont="1" applyBorder="1" applyAlignment="1" applyProtection="1">
      <alignment horizontal="center" vertical="center" wrapText="1"/>
      <protection locked="0"/>
    </xf>
    <xf numFmtId="0" fontId="15" fillId="0" borderId="46" xfId="0" applyFont="1" applyBorder="1" applyAlignment="1" applyProtection="1">
      <alignment horizontal="center" vertical="center" wrapText="1"/>
      <protection locked="0"/>
    </xf>
    <xf numFmtId="0" fontId="8" fillId="11" borderId="44" xfId="0" applyNumberFormat="1" applyFont="1" applyFill="1" applyBorder="1" applyAlignment="1" applyProtection="1">
      <alignment horizontal="left" vertical="center" wrapText="1"/>
      <protection locked="0"/>
    </xf>
    <xf numFmtId="0" fontId="8" fillId="11" borderId="45" xfId="0" applyNumberFormat="1" applyFont="1" applyFill="1" applyBorder="1" applyAlignment="1" applyProtection="1">
      <alignment horizontal="left" vertical="center" wrapText="1"/>
      <protection locked="0"/>
    </xf>
    <xf numFmtId="0" fontId="8" fillId="11" borderId="46" xfId="0" applyNumberFormat="1" applyFont="1" applyFill="1" applyBorder="1" applyAlignment="1" applyProtection="1">
      <alignment horizontal="left" vertical="center" wrapText="1"/>
      <protection locked="0"/>
    </xf>
    <xf numFmtId="0" fontId="14" fillId="8" borderId="65" xfId="0" applyNumberFormat="1" applyFont="1" applyFill="1" applyBorder="1" applyAlignment="1" applyProtection="1">
      <alignment horizontal="center" vertical="center"/>
    </xf>
  </cellXfs>
  <cellStyles count="4">
    <cellStyle name="Normalny" xfId="0" builtinId="0"/>
    <cellStyle name="Normalny 2" xfId="2" xr:uid="{370F77B2-6DCE-4243-9332-60B1BCF69E98}"/>
    <cellStyle name="Procentowy 2" xfId="1" xr:uid="{12A12F67-BC49-4192-B915-6C3ED34076B0}"/>
    <cellStyle name="Procentowy 3" xfId="3" xr:uid="{0CACBC62-F1ED-4008-81F0-92F0F749B1FB}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A7A7A7"/>
      <rgbColor rgb="FFFF0000"/>
      <rgbColor rgb="FF333333"/>
      <rgbColor rgb="FF808080"/>
      <rgbColor rgb="FF0432FF"/>
      <rgbColor rgb="FFDD0806"/>
      <rgbColor rgb="FFBDBDBD"/>
      <rgbColor rgb="FF3F3F3F"/>
      <rgbColor rgb="FF545454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U65"/>
  <sheetViews>
    <sheetView topLeftCell="A49" zoomScale="70" zoomScaleNormal="70" workbookViewId="0">
      <selection activeCell="A64" sqref="A64:H64"/>
    </sheetView>
  </sheetViews>
  <sheetFormatPr defaultColWidth="8.85546875" defaultRowHeight="15" x14ac:dyDescent="0.25"/>
  <cols>
    <col min="1" max="1" width="5.28515625" style="80" customWidth="1"/>
    <col min="2" max="2" width="37.140625" style="98" customWidth="1"/>
    <col min="3" max="3" width="24.7109375" style="80" customWidth="1"/>
    <col min="4" max="4" width="56.5703125" style="80" customWidth="1"/>
    <col min="5" max="5" width="9.85546875" style="80" bestFit="1" customWidth="1"/>
    <col min="6" max="6" width="5.85546875" style="80" bestFit="1" customWidth="1"/>
    <col min="7" max="7" width="13.85546875" style="99" bestFit="1" customWidth="1"/>
    <col min="8" max="8" width="14.7109375" style="80" bestFit="1" customWidth="1"/>
    <col min="9" max="9" width="17.28515625" style="80" customWidth="1"/>
    <col min="10" max="10" width="9.5703125" style="80" bestFit="1" customWidth="1"/>
    <col min="11" max="1009" width="8.85546875" style="80"/>
    <col min="1010" max="16384" width="8.85546875" style="1"/>
  </cols>
  <sheetData>
    <row r="1" spans="1:10" ht="42.75" customHeight="1" x14ac:dyDescent="0.25">
      <c r="A1" s="122" t="s">
        <v>16</v>
      </c>
      <c r="B1" s="122"/>
      <c r="C1" s="122"/>
      <c r="D1" s="122"/>
      <c r="E1" s="122"/>
      <c r="F1" s="122"/>
      <c r="G1" s="122"/>
      <c r="H1" s="122"/>
      <c r="I1" s="122"/>
    </row>
    <row r="2" spans="1:10" ht="51.75" customHeight="1" x14ac:dyDescent="0.25">
      <c r="A2" s="123" t="s">
        <v>11</v>
      </c>
      <c r="B2" s="123"/>
      <c r="C2" s="123"/>
      <c r="D2" s="123"/>
      <c r="E2" s="123"/>
      <c r="F2" s="123"/>
      <c r="G2" s="123"/>
      <c r="H2" s="123"/>
      <c r="I2" s="123"/>
    </row>
    <row r="3" spans="1:10" ht="25.5" customHeight="1" x14ac:dyDescent="0.25">
      <c r="A3" s="135"/>
      <c r="B3" s="135"/>
      <c r="C3" s="135"/>
      <c r="D3" s="135"/>
      <c r="E3" s="135"/>
      <c r="F3" s="135"/>
      <c r="G3" s="135"/>
      <c r="H3" s="135"/>
      <c r="I3" s="100"/>
    </row>
    <row r="4" spans="1:10" ht="42.75" customHeight="1" x14ac:dyDescent="0.25">
      <c r="A4" s="101" t="s">
        <v>1</v>
      </c>
      <c r="B4" s="136" t="s">
        <v>2</v>
      </c>
      <c r="C4" s="137"/>
      <c r="D4" s="138"/>
      <c r="E4" s="101" t="s">
        <v>3</v>
      </c>
      <c r="F4" s="101" t="s">
        <v>4</v>
      </c>
      <c r="G4" s="12" t="s">
        <v>17</v>
      </c>
      <c r="H4" s="12" t="s">
        <v>20</v>
      </c>
      <c r="I4" s="12" t="s">
        <v>24</v>
      </c>
    </row>
    <row r="5" spans="1:10" ht="19.5" customHeight="1" x14ac:dyDescent="0.25">
      <c r="A5" s="102">
        <v>1</v>
      </c>
      <c r="B5" s="139">
        <v>2</v>
      </c>
      <c r="C5" s="140"/>
      <c r="D5" s="141"/>
      <c r="E5" s="102">
        <v>3</v>
      </c>
      <c r="F5" s="102">
        <v>4</v>
      </c>
      <c r="G5" s="102">
        <v>5</v>
      </c>
      <c r="H5" s="102">
        <v>6</v>
      </c>
      <c r="I5" s="102">
        <v>7</v>
      </c>
    </row>
    <row r="6" spans="1:10" ht="44.45" customHeight="1" x14ac:dyDescent="0.25">
      <c r="A6" s="103">
        <v>1</v>
      </c>
      <c r="B6" s="142" t="s">
        <v>29</v>
      </c>
      <c r="C6" s="143"/>
      <c r="D6" s="144"/>
      <c r="E6" s="104" t="s">
        <v>7</v>
      </c>
      <c r="F6" s="104">
        <v>110</v>
      </c>
      <c r="G6" s="81"/>
      <c r="H6" s="118">
        <f>F6*G6</f>
        <v>0</v>
      </c>
      <c r="I6" s="118">
        <f>H6*1.23</f>
        <v>0</v>
      </c>
    </row>
    <row r="7" spans="1:10" ht="53.25" customHeight="1" x14ac:dyDescent="0.25">
      <c r="A7" s="105">
        <v>2</v>
      </c>
      <c r="B7" s="145" t="s">
        <v>30</v>
      </c>
      <c r="C7" s="146"/>
      <c r="D7" s="147"/>
      <c r="E7" s="104" t="s">
        <v>7</v>
      </c>
      <c r="F7" s="104">
        <v>10</v>
      </c>
      <c r="G7" s="82"/>
      <c r="H7" s="118">
        <f t="shared" ref="H7:H58" si="0">F7*G7</f>
        <v>0</v>
      </c>
      <c r="I7" s="118">
        <f t="shared" ref="I7:I58" si="1">H7*1.23</f>
        <v>0</v>
      </c>
    </row>
    <row r="8" spans="1:10" ht="52.9" customHeight="1" x14ac:dyDescent="0.25">
      <c r="A8" s="105">
        <v>3</v>
      </c>
      <c r="B8" s="128" t="s">
        <v>31</v>
      </c>
      <c r="C8" s="129"/>
      <c r="D8" s="130"/>
      <c r="E8" s="104" t="s">
        <v>7</v>
      </c>
      <c r="F8" s="104">
        <v>15</v>
      </c>
      <c r="G8" s="81"/>
      <c r="H8" s="118">
        <f t="shared" si="0"/>
        <v>0</v>
      </c>
      <c r="I8" s="118">
        <f t="shared" si="1"/>
        <v>0</v>
      </c>
    </row>
    <row r="9" spans="1:10" ht="41.45" customHeight="1" x14ac:dyDescent="0.25">
      <c r="A9" s="105">
        <v>4</v>
      </c>
      <c r="B9" s="131" t="s">
        <v>32</v>
      </c>
      <c r="C9" s="132"/>
      <c r="D9" s="133"/>
      <c r="E9" s="104" t="s">
        <v>7</v>
      </c>
      <c r="F9" s="104">
        <v>4</v>
      </c>
      <c r="G9" s="83"/>
      <c r="H9" s="118">
        <f t="shared" si="0"/>
        <v>0</v>
      </c>
      <c r="I9" s="118">
        <f t="shared" si="1"/>
        <v>0</v>
      </c>
    </row>
    <row r="10" spans="1:10" ht="60" customHeight="1" x14ac:dyDescent="0.25">
      <c r="A10" s="105">
        <v>5</v>
      </c>
      <c r="B10" s="134" t="s">
        <v>33</v>
      </c>
      <c r="C10" s="134"/>
      <c r="D10" s="134"/>
      <c r="E10" s="104" t="s">
        <v>5</v>
      </c>
      <c r="F10" s="104">
        <v>55</v>
      </c>
      <c r="G10" s="81"/>
      <c r="H10" s="118">
        <f t="shared" si="0"/>
        <v>0</v>
      </c>
      <c r="I10" s="118">
        <f t="shared" si="1"/>
        <v>0</v>
      </c>
    </row>
    <row r="11" spans="1:10" ht="64.900000000000006" customHeight="1" x14ac:dyDescent="0.25">
      <c r="A11" s="103">
        <v>6</v>
      </c>
      <c r="B11" s="134" t="s">
        <v>34</v>
      </c>
      <c r="C11" s="134"/>
      <c r="D11" s="134"/>
      <c r="E11" s="104" t="s">
        <v>5</v>
      </c>
      <c r="F11" s="106">
        <v>55</v>
      </c>
      <c r="G11" s="84"/>
      <c r="H11" s="118">
        <f t="shared" si="0"/>
        <v>0</v>
      </c>
      <c r="I11" s="118">
        <f t="shared" si="1"/>
        <v>0</v>
      </c>
    </row>
    <row r="12" spans="1:10" ht="72" customHeight="1" x14ac:dyDescent="0.25">
      <c r="A12" s="105">
        <v>7</v>
      </c>
      <c r="B12" s="134" t="s">
        <v>105</v>
      </c>
      <c r="C12" s="134"/>
      <c r="D12" s="134"/>
      <c r="E12" s="104" t="s">
        <v>5</v>
      </c>
      <c r="F12" s="104">
        <v>55</v>
      </c>
      <c r="G12" s="85"/>
      <c r="H12" s="118">
        <f t="shared" si="0"/>
        <v>0</v>
      </c>
      <c r="I12" s="118">
        <f t="shared" si="1"/>
        <v>0</v>
      </c>
    </row>
    <row r="13" spans="1:10" ht="92.45" customHeight="1" x14ac:dyDescent="0.25">
      <c r="A13" s="105">
        <v>8</v>
      </c>
      <c r="B13" s="134" t="s">
        <v>35</v>
      </c>
      <c r="C13" s="134"/>
      <c r="D13" s="134"/>
      <c r="E13" s="104" t="s">
        <v>5</v>
      </c>
      <c r="F13" s="104">
        <v>55</v>
      </c>
      <c r="G13" s="85"/>
      <c r="H13" s="118">
        <f t="shared" si="0"/>
        <v>0</v>
      </c>
      <c r="I13" s="118">
        <f t="shared" si="1"/>
        <v>0</v>
      </c>
    </row>
    <row r="14" spans="1:10" ht="64.150000000000006" customHeight="1" x14ac:dyDescent="0.25">
      <c r="A14" s="105">
        <v>9</v>
      </c>
      <c r="B14" s="134" t="s">
        <v>36</v>
      </c>
      <c r="C14" s="134"/>
      <c r="D14" s="134"/>
      <c r="E14" s="104" t="s">
        <v>5</v>
      </c>
      <c r="F14" s="104">
        <v>10</v>
      </c>
      <c r="G14" s="83"/>
      <c r="H14" s="118">
        <f t="shared" si="0"/>
        <v>0</v>
      </c>
      <c r="I14" s="118">
        <f t="shared" si="1"/>
        <v>0</v>
      </c>
    </row>
    <row r="15" spans="1:10" ht="94.9" customHeight="1" x14ac:dyDescent="0.25">
      <c r="A15" s="105">
        <v>10</v>
      </c>
      <c r="B15" s="131" t="s">
        <v>37</v>
      </c>
      <c r="C15" s="132"/>
      <c r="D15" s="133"/>
      <c r="E15" s="104" t="s">
        <v>5</v>
      </c>
      <c r="F15" s="104">
        <v>10</v>
      </c>
      <c r="G15" s="86"/>
      <c r="H15" s="118">
        <f t="shared" si="0"/>
        <v>0</v>
      </c>
      <c r="I15" s="118">
        <f t="shared" si="1"/>
        <v>0</v>
      </c>
      <c r="J15" s="87"/>
    </row>
    <row r="16" spans="1:10" ht="98.25" customHeight="1" x14ac:dyDescent="0.25">
      <c r="A16" s="103">
        <v>11</v>
      </c>
      <c r="B16" s="131" t="s">
        <v>38</v>
      </c>
      <c r="C16" s="132"/>
      <c r="D16" s="133"/>
      <c r="E16" s="107" t="s">
        <v>5</v>
      </c>
      <c r="F16" s="104">
        <v>20</v>
      </c>
      <c r="G16" s="83"/>
      <c r="H16" s="118">
        <f t="shared" si="0"/>
        <v>0</v>
      </c>
      <c r="I16" s="118">
        <f t="shared" si="1"/>
        <v>0</v>
      </c>
    </row>
    <row r="17" spans="1:9" ht="82.9" customHeight="1" x14ac:dyDescent="0.25">
      <c r="A17" s="105">
        <v>12</v>
      </c>
      <c r="B17" s="131" t="s">
        <v>39</v>
      </c>
      <c r="C17" s="132"/>
      <c r="D17" s="133"/>
      <c r="E17" s="107" t="s">
        <v>5</v>
      </c>
      <c r="F17" s="104">
        <v>9</v>
      </c>
      <c r="G17" s="83"/>
      <c r="H17" s="118">
        <f t="shared" si="0"/>
        <v>0</v>
      </c>
      <c r="I17" s="118">
        <f t="shared" si="1"/>
        <v>0</v>
      </c>
    </row>
    <row r="18" spans="1:9" ht="97.9" customHeight="1" x14ac:dyDescent="0.25">
      <c r="A18" s="105">
        <v>13</v>
      </c>
      <c r="B18" s="131" t="s">
        <v>40</v>
      </c>
      <c r="C18" s="132"/>
      <c r="D18" s="133"/>
      <c r="E18" s="107" t="s">
        <v>5</v>
      </c>
      <c r="F18" s="104">
        <v>20</v>
      </c>
      <c r="G18" s="83"/>
      <c r="H18" s="118">
        <f t="shared" si="0"/>
        <v>0</v>
      </c>
      <c r="I18" s="118">
        <f t="shared" si="1"/>
        <v>0</v>
      </c>
    </row>
    <row r="19" spans="1:9" ht="66.75" customHeight="1" x14ac:dyDescent="0.25">
      <c r="A19" s="105">
        <v>14</v>
      </c>
      <c r="B19" s="160" t="s">
        <v>41</v>
      </c>
      <c r="C19" s="161"/>
      <c r="D19" s="162"/>
      <c r="E19" s="107" t="s">
        <v>5</v>
      </c>
      <c r="F19" s="104">
        <v>10</v>
      </c>
      <c r="G19" s="81"/>
      <c r="H19" s="118">
        <f t="shared" si="0"/>
        <v>0</v>
      </c>
      <c r="I19" s="118">
        <f t="shared" si="1"/>
        <v>0</v>
      </c>
    </row>
    <row r="20" spans="1:9" ht="67.5" customHeight="1" x14ac:dyDescent="0.25">
      <c r="A20" s="105">
        <v>15</v>
      </c>
      <c r="B20" s="131" t="s">
        <v>42</v>
      </c>
      <c r="C20" s="132"/>
      <c r="D20" s="133"/>
      <c r="E20" s="107" t="s">
        <v>5</v>
      </c>
      <c r="F20" s="104">
        <v>20</v>
      </c>
      <c r="G20" s="83"/>
      <c r="H20" s="118">
        <f t="shared" si="0"/>
        <v>0</v>
      </c>
      <c r="I20" s="118">
        <f t="shared" si="1"/>
        <v>0</v>
      </c>
    </row>
    <row r="21" spans="1:9" ht="112.5" customHeight="1" x14ac:dyDescent="0.25">
      <c r="A21" s="103">
        <v>16</v>
      </c>
      <c r="B21" s="131" t="s">
        <v>43</v>
      </c>
      <c r="C21" s="132"/>
      <c r="D21" s="133"/>
      <c r="E21" s="107" t="s">
        <v>5</v>
      </c>
      <c r="F21" s="104">
        <v>30</v>
      </c>
      <c r="G21" s="83"/>
      <c r="H21" s="118">
        <f t="shared" si="0"/>
        <v>0</v>
      </c>
      <c r="I21" s="118">
        <f t="shared" si="1"/>
        <v>0</v>
      </c>
    </row>
    <row r="22" spans="1:9" ht="52.5" customHeight="1" x14ac:dyDescent="0.25">
      <c r="A22" s="105">
        <v>17</v>
      </c>
      <c r="B22" s="127" t="s">
        <v>44</v>
      </c>
      <c r="C22" s="125"/>
      <c r="D22" s="126"/>
      <c r="E22" s="107" t="s">
        <v>8</v>
      </c>
      <c r="F22" s="104">
        <v>2</v>
      </c>
      <c r="G22" s="83"/>
      <c r="H22" s="118">
        <f t="shared" si="0"/>
        <v>0</v>
      </c>
      <c r="I22" s="118">
        <f t="shared" si="1"/>
        <v>0</v>
      </c>
    </row>
    <row r="23" spans="1:9" ht="43.5" customHeight="1" x14ac:dyDescent="0.25">
      <c r="A23" s="105">
        <v>18</v>
      </c>
      <c r="B23" s="127" t="s">
        <v>45</v>
      </c>
      <c r="C23" s="125"/>
      <c r="D23" s="126"/>
      <c r="E23" s="107" t="s">
        <v>5</v>
      </c>
      <c r="F23" s="104">
        <v>20</v>
      </c>
      <c r="G23" s="81"/>
      <c r="H23" s="118">
        <f t="shared" si="0"/>
        <v>0</v>
      </c>
      <c r="I23" s="118">
        <f t="shared" si="1"/>
        <v>0</v>
      </c>
    </row>
    <row r="24" spans="1:9" ht="54.75" customHeight="1" x14ac:dyDescent="0.25">
      <c r="A24" s="105">
        <v>19</v>
      </c>
      <c r="B24" s="127" t="s">
        <v>46</v>
      </c>
      <c r="C24" s="125"/>
      <c r="D24" s="126"/>
      <c r="E24" s="107" t="s">
        <v>5</v>
      </c>
      <c r="F24" s="104">
        <v>120</v>
      </c>
      <c r="G24" s="81"/>
      <c r="H24" s="118">
        <f t="shared" si="0"/>
        <v>0</v>
      </c>
      <c r="I24" s="118">
        <f t="shared" si="1"/>
        <v>0</v>
      </c>
    </row>
    <row r="25" spans="1:9" ht="55.5" customHeight="1" x14ac:dyDescent="0.25">
      <c r="A25" s="105">
        <v>20</v>
      </c>
      <c r="B25" s="127" t="s">
        <v>47</v>
      </c>
      <c r="C25" s="125"/>
      <c r="D25" s="126"/>
      <c r="E25" s="107" t="s">
        <v>9</v>
      </c>
      <c r="F25" s="104">
        <v>120</v>
      </c>
      <c r="G25" s="81"/>
      <c r="H25" s="118">
        <f t="shared" si="0"/>
        <v>0</v>
      </c>
      <c r="I25" s="118">
        <f t="shared" si="1"/>
        <v>0</v>
      </c>
    </row>
    <row r="26" spans="1:9" ht="59.45" customHeight="1" x14ac:dyDescent="0.25">
      <c r="A26" s="103">
        <v>21</v>
      </c>
      <c r="B26" s="152" t="s">
        <v>48</v>
      </c>
      <c r="C26" s="153"/>
      <c r="D26" s="154"/>
      <c r="E26" s="107" t="s">
        <v>9</v>
      </c>
      <c r="F26" s="104">
        <v>15</v>
      </c>
      <c r="G26" s="81"/>
      <c r="H26" s="118">
        <f t="shared" si="0"/>
        <v>0</v>
      </c>
      <c r="I26" s="118">
        <f t="shared" si="1"/>
        <v>0</v>
      </c>
    </row>
    <row r="27" spans="1:9" ht="63.75" customHeight="1" x14ac:dyDescent="0.25">
      <c r="A27" s="105">
        <v>22</v>
      </c>
      <c r="B27" s="127" t="s">
        <v>49</v>
      </c>
      <c r="C27" s="125"/>
      <c r="D27" s="126"/>
      <c r="E27" s="107" t="s">
        <v>9</v>
      </c>
      <c r="F27" s="104">
        <v>10</v>
      </c>
      <c r="G27" s="83"/>
      <c r="H27" s="118">
        <f t="shared" si="0"/>
        <v>0</v>
      </c>
      <c r="I27" s="118">
        <f t="shared" si="1"/>
        <v>0</v>
      </c>
    </row>
    <row r="28" spans="1:9" ht="44.45" customHeight="1" x14ac:dyDescent="0.25">
      <c r="A28" s="105">
        <v>23</v>
      </c>
      <c r="B28" s="127" t="s">
        <v>50</v>
      </c>
      <c r="C28" s="125"/>
      <c r="D28" s="126"/>
      <c r="E28" s="107" t="s">
        <v>9</v>
      </c>
      <c r="F28" s="104">
        <v>40</v>
      </c>
      <c r="G28" s="81"/>
      <c r="H28" s="118">
        <f t="shared" si="0"/>
        <v>0</v>
      </c>
      <c r="I28" s="118">
        <f t="shared" si="1"/>
        <v>0</v>
      </c>
    </row>
    <row r="29" spans="1:9" ht="42.6" customHeight="1" x14ac:dyDescent="0.25">
      <c r="A29" s="105">
        <v>24</v>
      </c>
      <c r="B29" s="124" t="s">
        <v>51</v>
      </c>
      <c r="C29" s="125"/>
      <c r="D29" s="126"/>
      <c r="E29" s="107" t="s">
        <v>9</v>
      </c>
      <c r="F29" s="104">
        <v>4</v>
      </c>
      <c r="G29" s="81"/>
      <c r="H29" s="118">
        <f t="shared" si="0"/>
        <v>0</v>
      </c>
      <c r="I29" s="118">
        <f t="shared" si="1"/>
        <v>0</v>
      </c>
    </row>
    <row r="30" spans="1:9" ht="55.9" customHeight="1" x14ac:dyDescent="0.25">
      <c r="A30" s="105">
        <v>25</v>
      </c>
      <c r="B30" s="127" t="s">
        <v>52</v>
      </c>
      <c r="C30" s="125"/>
      <c r="D30" s="126"/>
      <c r="E30" s="107" t="s">
        <v>5</v>
      </c>
      <c r="F30" s="104">
        <v>4</v>
      </c>
      <c r="G30" s="81"/>
      <c r="H30" s="118">
        <f t="shared" si="0"/>
        <v>0</v>
      </c>
      <c r="I30" s="118">
        <f t="shared" si="1"/>
        <v>0</v>
      </c>
    </row>
    <row r="31" spans="1:9" ht="58.9" customHeight="1" x14ac:dyDescent="0.25">
      <c r="A31" s="103">
        <v>26</v>
      </c>
      <c r="B31" s="127" t="s">
        <v>53</v>
      </c>
      <c r="C31" s="125"/>
      <c r="D31" s="126"/>
      <c r="E31" s="107" t="s">
        <v>5</v>
      </c>
      <c r="F31" s="104">
        <v>10</v>
      </c>
      <c r="G31" s="81"/>
      <c r="H31" s="118">
        <f t="shared" si="0"/>
        <v>0</v>
      </c>
      <c r="I31" s="118">
        <f t="shared" si="1"/>
        <v>0</v>
      </c>
    </row>
    <row r="32" spans="1:9" ht="63.6" customHeight="1" x14ac:dyDescent="0.25">
      <c r="A32" s="105">
        <v>27</v>
      </c>
      <c r="B32" s="127" t="s">
        <v>54</v>
      </c>
      <c r="C32" s="125"/>
      <c r="D32" s="126"/>
      <c r="E32" s="107" t="s">
        <v>5</v>
      </c>
      <c r="F32" s="104">
        <v>30</v>
      </c>
      <c r="G32" s="81"/>
      <c r="H32" s="118">
        <f t="shared" si="0"/>
        <v>0</v>
      </c>
      <c r="I32" s="118">
        <f t="shared" si="1"/>
        <v>0</v>
      </c>
    </row>
    <row r="33" spans="1:1009" ht="42" customHeight="1" x14ac:dyDescent="0.25">
      <c r="A33" s="105">
        <v>28</v>
      </c>
      <c r="B33" s="127" t="s">
        <v>55</v>
      </c>
      <c r="C33" s="125"/>
      <c r="D33" s="126"/>
      <c r="E33" s="107" t="s">
        <v>5</v>
      </c>
      <c r="F33" s="104">
        <v>4</v>
      </c>
      <c r="G33" s="81"/>
      <c r="H33" s="118">
        <f t="shared" si="0"/>
        <v>0</v>
      </c>
      <c r="I33" s="118">
        <f t="shared" si="1"/>
        <v>0</v>
      </c>
    </row>
    <row r="34" spans="1:1009" ht="46.9" customHeight="1" x14ac:dyDescent="0.25">
      <c r="A34" s="105">
        <v>29</v>
      </c>
      <c r="B34" s="127" t="s">
        <v>56</v>
      </c>
      <c r="C34" s="125"/>
      <c r="D34" s="126"/>
      <c r="E34" s="107" t="s">
        <v>5</v>
      </c>
      <c r="F34" s="104">
        <v>8</v>
      </c>
      <c r="G34" s="83"/>
      <c r="H34" s="118">
        <f t="shared" si="0"/>
        <v>0</v>
      </c>
      <c r="I34" s="118">
        <f t="shared" si="1"/>
        <v>0</v>
      </c>
    </row>
    <row r="35" spans="1:1009" ht="43.5" customHeight="1" x14ac:dyDescent="0.25">
      <c r="A35" s="105">
        <v>30</v>
      </c>
      <c r="B35" s="127" t="s">
        <v>57</v>
      </c>
      <c r="C35" s="125"/>
      <c r="D35" s="126"/>
      <c r="E35" s="107" t="s">
        <v>5</v>
      </c>
      <c r="F35" s="104">
        <v>8</v>
      </c>
      <c r="G35" s="81"/>
      <c r="H35" s="118">
        <f t="shared" si="0"/>
        <v>0</v>
      </c>
      <c r="I35" s="118">
        <f t="shared" si="1"/>
        <v>0</v>
      </c>
    </row>
    <row r="36" spans="1:1009" ht="47.25" customHeight="1" x14ac:dyDescent="0.25">
      <c r="A36" s="103">
        <v>31</v>
      </c>
      <c r="B36" s="152" t="s">
        <v>58</v>
      </c>
      <c r="C36" s="153"/>
      <c r="D36" s="154"/>
      <c r="E36" s="108" t="s">
        <v>5</v>
      </c>
      <c r="F36" s="109">
        <v>8</v>
      </c>
      <c r="G36" s="81"/>
      <c r="H36" s="118">
        <f t="shared" si="0"/>
        <v>0</v>
      </c>
      <c r="I36" s="118">
        <f t="shared" si="1"/>
        <v>0</v>
      </c>
    </row>
    <row r="37" spans="1:1009" ht="140.25" customHeight="1" x14ac:dyDescent="0.25">
      <c r="A37" s="105">
        <v>32</v>
      </c>
      <c r="B37" s="127" t="s">
        <v>110</v>
      </c>
      <c r="C37" s="125"/>
      <c r="D37" s="126"/>
      <c r="E37" s="108" t="s">
        <v>5</v>
      </c>
      <c r="F37" s="109">
        <v>2</v>
      </c>
      <c r="G37" s="81"/>
      <c r="H37" s="118">
        <f t="shared" si="0"/>
        <v>0</v>
      </c>
      <c r="I37" s="118">
        <f t="shared" si="1"/>
        <v>0</v>
      </c>
    </row>
    <row r="38" spans="1:1009" ht="74.25" customHeight="1" x14ac:dyDescent="0.25">
      <c r="A38" s="105">
        <v>33</v>
      </c>
      <c r="B38" s="127" t="s">
        <v>59</v>
      </c>
      <c r="C38" s="125"/>
      <c r="D38" s="126"/>
      <c r="E38" s="108" t="s">
        <v>5</v>
      </c>
      <c r="F38" s="109">
        <v>10</v>
      </c>
      <c r="G38" s="83"/>
      <c r="H38" s="118">
        <f t="shared" si="0"/>
        <v>0</v>
      </c>
      <c r="I38" s="118">
        <f t="shared" si="1"/>
        <v>0</v>
      </c>
    </row>
    <row r="39" spans="1:1009" ht="96.75" customHeight="1" x14ac:dyDescent="0.25">
      <c r="A39" s="105">
        <v>34</v>
      </c>
      <c r="B39" s="127" t="s">
        <v>60</v>
      </c>
      <c r="C39" s="125"/>
      <c r="D39" s="126"/>
      <c r="E39" s="108" t="s">
        <v>5</v>
      </c>
      <c r="F39" s="110">
        <v>30</v>
      </c>
      <c r="G39" s="81"/>
      <c r="H39" s="118">
        <f t="shared" si="0"/>
        <v>0</v>
      </c>
      <c r="I39" s="118">
        <f t="shared" si="1"/>
        <v>0</v>
      </c>
    </row>
    <row r="40" spans="1:1009" ht="69" customHeight="1" x14ac:dyDescent="0.25">
      <c r="A40" s="105">
        <v>35</v>
      </c>
      <c r="B40" s="155" t="s">
        <v>61</v>
      </c>
      <c r="C40" s="125"/>
      <c r="D40" s="126"/>
      <c r="E40" s="108" t="s">
        <v>5</v>
      </c>
      <c r="F40" s="109">
        <v>60</v>
      </c>
      <c r="G40" s="83"/>
      <c r="H40" s="118">
        <f t="shared" si="0"/>
        <v>0</v>
      </c>
      <c r="I40" s="118">
        <f t="shared" si="1"/>
        <v>0</v>
      </c>
    </row>
    <row r="41" spans="1:1009" ht="51" customHeight="1" x14ac:dyDescent="0.25">
      <c r="A41" s="103">
        <v>36</v>
      </c>
      <c r="B41" s="166" t="s">
        <v>62</v>
      </c>
      <c r="C41" s="167"/>
      <c r="D41" s="168"/>
      <c r="E41" s="108" t="s">
        <v>5</v>
      </c>
      <c r="F41" s="109">
        <v>10</v>
      </c>
      <c r="G41" s="81"/>
      <c r="H41" s="118">
        <f t="shared" si="0"/>
        <v>0</v>
      </c>
      <c r="I41" s="118">
        <f t="shared" si="1"/>
        <v>0</v>
      </c>
    </row>
    <row r="42" spans="1:1009" s="90" customFormat="1" ht="46.9" customHeight="1" x14ac:dyDescent="0.25">
      <c r="A42" s="105">
        <v>37</v>
      </c>
      <c r="B42" s="155" t="s">
        <v>63</v>
      </c>
      <c r="C42" s="125"/>
      <c r="D42" s="126"/>
      <c r="E42" s="108" t="s">
        <v>9</v>
      </c>
      <c r="F42" s="109">
        <v>30</v>
      </c>
      <c r="G42" s="88"/>
      <c r="H42" s="118">
        <f t="shared" si="0"/>
        <v>0</v>
      </c>
      <c r="I42" s="118">
        <f t="shared" si="1"/>
        <v>0</v>
      </c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89"/>
      <c r="FG42" s="89"/>
      <c r="FH42" s="89"/>
      <c r="FI42" s="89"/>
      <c r="FJ42" s="89"/>
      <c r="FK42" s="89"/>
      <c r="FL42" s="89"/>
      <c r="FM42" s="89"/>
      <c r="FN42" s="89"/>
      <c r="FO42" s="89"/>
      <c r="FP42" s="89"/>
      <c r="FQ42" s="89"/>
      <c r="FR42" s="89"/>
      <c r="FS42" s="89"/>
      <c r="FT42" s="89"/>
      <c r="FU42" s="89"/>
      <c r="FV42" s="89"/>
      <c r="FW42" s="89"/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9"/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9"/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89"/>
      <c r="HF42" s="89"/>
      <c r="HG42" s="89"/>
      <c r="HH42" s="89"/>
      <c r="HI42" s="89"/>
      <c r="HJ42" s="89"/>
      <c r="HK42" s="89"/>
      <c r="HL42" s="89"/>
      <c r="HM42" s="89"/>
      <c r="HN42" s="89"/>
      <c r="HO42" s="89"/>
      <c r="HP42" s="89"/>
      <c r="HQ42" s="89"/>
      <c r="HR42" s="89"/>
      <c r="HS42" s="89"/>
      <c r="HT42" s="89"/>
      <c r="HU42" s="89"/>
      <c r="HV42" s="89"/>
      <c r="HW42" s="89"/>
      <c r="HX42" s="89"/>
      <c r="HY42" s="89"/>
      <c r="HZ42" s="89"/>
      <c r="IA42" s="89"/>
      <c r="IB42" s="89"/>
      <c r="IC42" s="89"/>
      <c r="ID42" s="89"/>
      <c r="IE42" s="89"/>
      <c r="IF42" s="89"/>
      <c r="IG42" s="89"/>
      <c r="IH42" s="89"/>
      <c r="II42" s="89"/>
      <c r="IJ42" s="89"/>
      <c r="IK42" s="89"/>
      <c r="IL42" s="89"/>
      <c r="IM42" s="89"/>
      <c r="IN42" s="89"/>
      <c r="IO42" s="89"/>
      <c r="IP42" s="89"/>
      <c r="IQ42" s="89"/>
      <c r="IR42" s="89"/>
      <c r="IS42" s="89"/>
      <c r="IT42" s="89"/>
      <c r="IU42" s="89"/>
      <c r="IV42" s="89"/>
      <c r="IW42" s="89"/>
      <c r="IX42" s="89"/>
      <c r="IY42" s="89"/>
      <c r="IZ42" s="89"/>
      <c r="JA42" s="89"/>
      <c r="JB42" s="89"/>
      <c r="JC42" s="89"/>
      <c r="JD42" s="89"/>
      <c r="JE42" s="89"/>
      <c r="JF42" s="89"/>
      <c r="JG42" s="89"/>
      <c r="JH42" s="89"/>
      <c r="JI42" s="89"/>
      <c r="JJ42" s="89"/>
      <c r="JK42" s="89"/>
      <c r="JL42" s="89"/>
      <c r="JM42" s="89"/>
      <c r="JN42" s="89"/>
      <c r="JO42" s="89"/>
      <c r="JP42" s="89"/>
      <c r="JQ42" s="89"/>
      <c r="JR42" s="89"/>
      <c r="JS42" s="89"/>
      <c r="JT42" s="89"/>
      <c r="JU42" s="89"/>
      <c r="JV42" s="89"/>
      <c r="JW42" s="89"/>
      <c r="JX42" s="89"/>
      <c r="JY42" s="89"/>
      <c r="JZ42" s="89"/>
      <c r="KA42" s="89"/>
      <c r="KB42" s="89"/>
      <c r="KC42" s="89"/>
      <c r="KD42" s="89"/>
      <c r="KE42" s="89"/>
      <c r="KF42" s="89"/>
      <c r="KG42" s="89"/>
      <c r="KH42" s="89"/>
      <c r="KI42" s="89"/>
      <c r="KJ42" s="89"/>
      <c r="KK42" s="89"/>
      <c r="KL42" s="89"/>
      <c r="KM42" s="89"/>
      <c r="KN42" s="89"/>
      <c r="KO42" s="89"/>
      <c r="KP42" s="89"/>
      <c r="KQ42" s="89"/>
      <c r="KR42" s="89"/>
      <c r="KS42" s="89"/>
      <c r="KT42" s="89"/>
      <c r="KU42" s="89"/>
      <c r="KV42" s="89"/>
      <c r="KW42" s="89"/>
      <c r="KX42" s="89"/>
      <c r="KY42" s="89"/>
      <c r="KZ42" s="89"/>
      <c r="LA42" s="89"/>
      <c r="LB42" s="89"/>
      <c r="LC42" s="89"/>
      <c r="LD42" s="89"/>
      <c r="LE42" s="89"/>
      <c r="LF42" s="89"/>
      <c r="LG42" s="89"/>
      <c r="LH42" s="89"/>
      <c r="LI42" s="89"/>
      <c r="LJ42" s="89"/>
      <c r="LK42" s="89"/>
      <c r="LL42" s="89"/>
      <c r="LM42" s="89"/>
      <c r="LN42" s="89"/>
      <c r="LO42" s="89"/>
      <c r="LP42" s="89"/>
      <c r="LQ42" s="89"/>
      <c r="LR42" s="89"/>
      <c r="LS42" s="89"/>
      <c r="LT42" s="89"/>
      <c r="LU42" s="89"/>
      <c r="LV42" s="89"/>
      <c r="LW42" s="89"/>
      <c r="LX42" s="89"/>
      <c r="LY42" s="89"/>
      <c r="LZ42" s="89"/>
      <c r="MA42" s="89"/>
      <c r="MB42" s="89"/>
      <c r="MC42" s="89"/>
      <c r="MD42" s="89"/>
      <c r="ME42" s="89"/>
      <c r="MF42" s="89"/>
      <c r="MG42" s="89"/>
      <c r="MH42" s="89"/>
      <c r="MI42" s="89"/>
      <c r="MJ42" s="89"/>
      <c r="MK42" s="89"/>
      <c r="ML42" s="89"/>
      <c r="MM42" s="89"/>
      <c r="MN42" s="89"/>
      <c r="MO42" s="89"/>
      <c r="MP42" s="89"/>
      <c r="MQ42" s="89"/>
      <c r="MR42" s="89"/>
      <c r="MS42" s="89"/>
      <c r="MT42" s="89"/>
      <c r="MU42" s="89"/>
      <c r="MV42" s="89"/>
      <c r="MW42" s="89"/>
      <c r="MX42" s="89"/>
      <c r="MY42" s="89"/>
      <c r="MZ42" s="89"/>
      <c r="NA42" s="89"/>
      <c r="NB42" s="89"/>
      <c r="NC42" s="89"/>
      <c r="ND42" s="89"/>
      <c r="NE42" s="89"/>
      <c r="NF42" s="89"/>
      <c r="NG42" s="89"/>
      <c r="NH42" s="89"/>
      <c r="NI42" s="89"/>
      <c r="NJ42" s="89"/>
      <c r="NK42" s="89"/>
      <c r="NL42" s="89"/>
      <c r="NM42" s="89"/>
      <c r="NN42" s="89"/>
      <c r="NO42" s="89"/>
      <c r="NP42" s="89"/>
      <c r="NQ42" s="89"/>
      <c r="NR42" s="89"/>
      <c r="NS42" s="89"/>
      <c r="NT42" s="89"/>
      <c r="NU42" s="89"/>
      <c r="NV42" s="89"/>
      <c r="NW42" s="89"/>
      <c r="NX42" s="89"/>
      <c r="NY42" s="89"/>
      <c r="NZ42" s="89"/>
      <c r="OA42" s="89"/>
      <c r="OB42" s="89"/>
      <c r="OC42" s="89"/>
      <c r="OD42" s="89"/>
      <c r="OE42" s="89"/>
      <c r="OF42" s="89"/>
      <c r="OG42" s="89"/>
      <c r="OH42" s="89"/>
      <c r="OI42" s="89"/>
      <c r="OJ42" s="89"/>
      <c r="OK42" s="89"/>
      <c r="OL42" s="89"/>
      <c r="OM42" s="89"/>
      <c r="ON42" s="89"/>
      <c r="OO42" s="89"/>
      <c r="OP42" s="89"/>
      <c r="OQ42" s="89"/>
      <c r="OR42" s="89"/>
      <c r="OS42" s="89"/>
      <c r="OT42" s="89"/>
      <c r="OU42" s="89"/>
      <c r="OV42" s="89"/>
      <c r="OW42" s="89"/>
      <c r="OX42" s="89"/>
      <c r="OY42" s="89"/>
      <c r="OZ42" s="89"/>
      <c r="PA42" s="89"/>
      <c r="PB42" s="89"/>
      <c r="PC42" s="89"/>
      <c r="PD42" s="89"/>
      <c r="PE42" s="89"/>
      <c r="PF42" s="89"/>
      <c r="PG42" s="89"/>
      <c r="PH42" s="89"/>
      <c r="PI42" s="89"/>
      <c r="PJ42" s="89"/>
      <c r="PK42" s="89"/>
      <c r="PL42" s="89"/>
      <c r="PM42" s="89"/>
      <c r="PN42" s="89"/>
      <c r="PO42" s="89"/>
      <c r="PP42" s="89"/>
      <c r="PQ42" s="89"/>
      <c r="PR42" s="89"/>
      <c r="PS42" s="89"/>
      <c r="PT42" s="89"/>
      <c r="PU42" s="89"/>
      <c r="PV42" s="89"/>
      <c r="PW42" s="89"/>
      <c r="PX42" s="89"/>
      <c r="PY42" s="89"/>
      <c r="PZ42" s="89"/>
      <c r="QA42" s="89"/>
      <c r="QB42" s="89"/>
      <c r="QC42" s="89"/>
      <c r="QD42" s="89"/>
      <c r="QE42" s="89"/>
      <c r="QF42" s="89"/>
      <c r="QG42" s="89"/>
      <c r="QH42" s="89"/>
      <c r="QI42" s="89"/>
      <c r="QJ42" s="89"/>
      <c r="QK42" s="89"/>
      <c r="QL42" s="89"/>
      <c r="QM42" s="89"/>
      <c r="QN42" s="89"/>
      <c r="QO42" s="89"/>
      <c r="QP42" s="89"/>
      <c r="QQ42" s="89"/>
      <c r="QR42" s="89"/>
      <c r="QS42" s="89"/>
      <c r="QT42" s="89"/>
      <c r="QU42" s="89"/>
      <c r="QV42" s="89"/>
      <c r="QW42" s="89"/>
      <c r="QX42" s="89"/>
      <c r="QY42" s="89"/>
      <c r="QZ42" s="89"/>
      <c r="RA42" s="89"/>
      <c r="RB42" s="89"/>
      <c r="RC42" s="89"/>
      <c r="RD42" s="89"/>
      <c r="RE42" s="89"/>
      <c r="RF42" s="89"/>
      <c r="RG42" s="89"/>
      <c r="RH42" s="89"/>
      <c r="RI42" s="89"/>
      <c r="RJ42" s="89"/>
      <c r="RK42" s="89"/>
      <c r="RL42" s="89"/>
      <c r="RM42" s="89"/>
      <c r="RN42" s="89"/>
      <c r="RO42" s="89"/>
      <c r="RP42" s="89"/>
      <c r="RQ42" s="89"/>
      <c r="RR42" s="89"/>
      <c r="RS42" s="89"/>
      <c r="RT42" s="89"/>
      <c r="RU42" s="89"/>
      <c r="RV42" s="89"/>
      <c r="RW42" s="89"/>
      <c r="RX42" s="89"/>
      <c r="RY42" s="89"/>
      <c r="RZ42" s="89"/>
      <c r="SA42" s="89"/>
      <c r="SB42" s="89"/>
      <c r="SC42" s="89"/>
      <c r="SD42" s="89"/>
      <c r="SE42" s="89"/>
      <c r="SF42" s="89"/>
      <c r="SG42" s="89"/>
      <c r="SH42" s="89"/>
      <c r="SI42" s="89"/>
      <c r="SJ42" s="89"/>
      <c r="SK42" s="89"/>
      <c r="SL42" s="89"/>
      <c r="SM42" s="89"/>
      <c r="SN42" s="89"/>
      <c r="SO42" s="89"/>
      <c r="SP42" s="89"/>
      <c r="SQ42" s="89"/>
      <c r="SR42" s="89"/>
      <c r="SS42" s="89"/>
      <c r="ST42" s="89"/>
      <c r="SU42" s="89"/>
      <c r="SV42" s="89"/>
      <c r="SW42" s="89"/>
      <c r="SX42" s="89"/>
      <c r="SY42" s="89"/>
      <c r="SZ42" s="89"/>
      <c r="TA42" s="89"/>
      <c r="TB42" s="89"/>
      <c r="TC42" s="89"/>
      <c r="TD42" s="89"/>
      <c r="TE42" s="89"/>
      <c r="TF42" s="89"/>
      <c r="TG42" s="89"/>
      <c r="TH42" s="89"/>
      <c r="TI42" s="89"/>
      <c r="TJ42" s="89"/>
      <c r="TK42" s="89"/>
      <c r="TL42" s="89"/>
      <c r="TM42" s="89"/>
      <c r="TN42" s="89"/>
      <c r="TO42" s="89"/>
      <c r="TP42" s="89"/>
      <c r="TQ42" s="89"/>
      <c r="TR42" s="89"/>
      <c r="TS42" s="89"/>
      <c r="TT42" s="89"/>
      <c r="TU42" s="89"/>
      <c r="TV42" s="89"/>
      <c r="TW42" s="89"/>
      <c r="TX42" s="89"/>
      <c r="TY42" s="89"/>
      <c r="TZ42" s="89"/>
      <c r="UA42" s="89"/>
      <c r="UB42" s="89"/>
      <c r="UC42" s="89"/>
      <c r="UD42" s="89"/>
      <c r="UE42" s="89"/>
      <c r="UF42" s="89"/>
      <c r="UG42" s="89"/>
      <c r="UH42" s="89"/>
      <c r="UI42" s="89"/>
      <c r="UJ42" s="89"/>
      <c r="UK42" s="89"/>
      <c r="UL42" s="89"/>
      <c r="UM42" s="89"/>
      <c r="UN42" s="89"/>
      <c r="UO42" s="89"/>
      <c r="UP42" s="89"/>
      <c r="UQ42" s="89"/>
      <c r="UR42" s="89"/>
      <c r="US42" s="89"/>
      <c r="UT42" s="89"/>
      <c r="UU42" s="89"/>
      <c r="UV42" s="89"/>
      <c r="UW42" s="89"/>
      <c r="UX42" s="89"/>
      <c r="UY42" s="89"/>
      <c r="UZ42" s="89"/>
      <c r="VA42" s="89"/>
      <c r="VB42" s="89"/>
      <c r="VC42" s="89"/>
      <c r="VD42" s="89"/>
      <c r="VE42" s="89"/>
      <c r="VF42" s="89"/>
      <c r="VG42" s="89"/>
      <c r="VH42" s="89"/>
      <c r="VI42" s="89"/>
      <c r="VJ42" s="89"/>
      <c r="VK42" s="89"/>
      <c r="VL42" s="89"/>
      <c r="VM42" s="89"/>
      <c r="VN42" s="89"/>
      <c r="VO42" s="89"/>
      <c r="VP42" s="89"/>
      <c r="VQ42" s="89"/>
      <c r="VR42" s="89"/>
      <c r="VS42" s="89"/>
      <c r="VT42" s="89"/>
      <c r="VU42" s="89"/>
      <c r="VV42" s="89"/>
      <c r="VW42" s="89"/>
      <c r="VX42" s="89"/>
      <c r="VY42" s="89"/>
      <c r="VZ42" s="89"/>
      <c r="WA42" s="89"/>
      <c r="WB42" s="89"/>
      <c r="WC42" s="89"/>
      <c r="WD42" s="89"/>
      <c r="WE42" s="89"/>
      <c r="WF42" s="89"/>
      <c r="WG42" s="89"/>
      <c r="WH42" s="89"/>
      <c r="WI42" s="89"/>
      <c r="WJ42" s="89"/>
      <c r="WK42" s="89"/>
      <c r="WL42" s="89"/>
      <c r="WM42" s="89"/>
      <c r="WN42" s="89"/>
      <c r="WO42" s="89"/>
      <c r="WP42" s="89"/>
      <c r="WQ42" s="89"/>
      <c r="WR42" s="89"/>
      <c r="WS42" s="89"/>
      <c r="WT42" s="89"/>
      <c r="WU42" s="89"/>
      <c r="WV42" s="89"/>
      <c r="WW42" s="89"/>
      <c r="WX42" s="89"/>
      <c r="WY42" s="89"/>
      <c r="WZ42" s="89"/>
      <c r="XA42" s="89"/>
      <c r="XB42" s="89"/>
      <c r="XC42" s="89"/>
      <c r="XD42" s="89"/>
      <c r="XE42" s="89"/>
      <c r="XF42" s="89"/>
      <c r="XG42" s="89"/>
      <c r="XH42" s="89"/>
      <c r="XI42" s="89"/>
      <c r="XJ42" s="89"/>
      <c r="XK42" s="89"/>
      <c r="XL42" s="89"/>
      <c r="XM42" s="89"/>
      <c r="XN42" s="89"/>
      <c r="XO42" s="89"/>
      <c r="XP42" s="89"/>
      <c r="XQ42" s="89"/>
      <c r="XR42" s="89"/>
      <c r="XS42" s="89"/>
      <c r="XT42" s="89"/>
      <c r="XU42" s="89"/>
      <c r="XV42" s="89"/>
      <c r="XW42" s="89"/>
      <c r="XX42" s="89"/>
      <c r="XY42" s="89"/>
      <c r="XZ42" s="89"/>
      <c r="YA42" s="89"/>
      <c r="YB42" s="89"/>
      <c r="YC42" s="89"/>
      <c r="YD42" s="89"/>
      <c r="YE42" s="89"/>
      <c r="YF42" s="89"/>
      <c r="YG42" s="89"/>
      <c r="YH42" s="89"/>
      <c r="YI42" s="89"/>
      <c r="YJ42" s="89"/>
      <c r="YK42" s="89"/>
      <c r="YL42" s="89"/>
      <c r="YM42" s="89"/>
      <c r="YN42" s="89"/>
      <c r="YO42" s="89"/>
      <c r="YP42" s="89"/>
      <c r="YQ42" s="89"/>
      <c r="YR42" s="89"/>
      <c r="YS42" s="89"/>
      <c r="YT42" s="89"/>
      <c r="YU42" s="89"/>
      <c r="YV42" s="89"/>
      <c r="YW42" s="89"/>
      <c r="YX42" s="89"/>
      <c r="YY42" s="89"/>
      <c r="YZ42" s="89"/>
      <c r="ZA42" s="89"/>
      <c r="ZB42" s="89"/>
      <c r="ZC42" s="89"/>
      <c r="ZD42" s="89"/>
      <c r="ZE42" s="89"/>
      <c r="ZF42" s="89"/>
      <c r="ZG42" s="89"/>
      <c r="ZH42" s="89"/>
      <c r="ZI42" s="89"/>
      <c r="ZJ42" s="89"/>
      <c r="ZK42" s="89"/>
      <c r="ZL42" s="89"/>
      <c r="ZM42" s="89"/>
      <c r="ZN42" s="89"/>
      <c r="ZO42" s="89"/>
      <c r="ZP42" s="89"/>
      <c r="ZQ42" s="89"/>
      <c r="ZR42" s="89"/>
      <c r="ZS42" s="89"/>
      <c r="ZT42" s="89"/>
      <c r="ZU42" s="89"/>
      <c r="ZV42" s="89"/>
      <c r="ZW42" s="89"/>
      <c r="ZX42" s="89"/>
      <c r="ZY42" s="89"/>
      <c r="ZZ42" s="89"/>
      <c r="AAA42" s="89"/>
      <c r="AAB42" s="89"/>
      <c r="AAC42" s="89"/>
      <c r="AAD42" s="89"/>
      <c r="AAE42" s="89"/>
      <c r="AAF42" s="89"/>
      <c r="AAG42" s="89"/>
      <c r="AAH42" s="89"/>
      <c r="AAI42" s="89"/>
      <c r="AAJ42" s="89"/>
      <c r="AAK42" s="89"/>
      <c r="AAL42" s="89"/>
      <c r="AAM42" s="89"/>
      <c r="AAN42" s="89"/>
      <c r="AAO42" s="89"/>
      <c r="AAP42" s="89"/>
      <c r="AAQ42" s="89"/>
      <c r="AAR42" s="89"/>
      <c r="AAS42" s="89"/>
      <c r="AAT42" s="89"/>
      <c r="AAU42" s="89"/>
      <c r="AAV42" s="89"/>
      <c r="AAW42" s="89"/>
      <c r="AAX42" s="89"/>
      <c r="AAY42" s="89"/>
      <c r="AAZ42" s="89"/>
      <c r="ABA42" s="89"/>
      <c r="ABB42" s="89"/>
      <c r="ABC42" s="89"/>
      <c r="ABD42" s="89"/>
      <c r="ABE42" s="89"/>
      <c r="ABF42" s="89"/>
      <c r="ABG42" s="89"/>
      <c r="ABH42" s="89"/>
      <c r="ABI42" s="89"/>
      <c r="ABJ42" s="89"/>
      <c r="ABK42" s="89"/>
      <c r="ABL42" s="89"/>
      <c r="ABM42" s="89"/>
      <c r="ABN42" s="89"/>
      <c r="ABO42" s="89"/>
      <c r="ABP42" s="89"/>
      <c r="ABQ42" s="89"/>
      <c r="ABR42" s="89"/>
      <c r="ABS42" s="89"/>
      <c r="ABT42" s="89"/>
      <c r="ABU42" s="89"/>
      <c r="ABV42" s="89"/>
      <c r="ABW42" s="89"/>
      <c r="ABX42" s="89"/>
      <c r="ABY42" s="89"/>
      <c r="ABZ42" s="89"/>
      <c r="ACA42" s="89"/>
      <c r="ACB42" s="89"/>
      <c r="ACC42" s="89"/>
      <c r="ACD42" s="89"/>
      <c r="ACE42" s="89"/>
      <c r="ACF42" s="89"/>
      <c r="ACG42" s="89"/>
      <c r="ACH42" s="89"/>
      <c r="ACI42" s="89"/>
      <c r="ACJ42" s="89"/>
      <c r="ACK42" s="89"/>
      <c r="ACL42" s="89"/>
      <c r="ACM42" s="89"/>
      <c r="ACN42" s="89"/>
      <c r="ACO42" s="89"/>
      <c r="ACP42" s="89"/>
      <c r="ACQ42" s="89"/>
      <c r="ACR42" s="89"/>
      <c r="ACS42" s="89"/>
      <c r="ACT42" s="89"/>
      <c r="ACU42" s="89"/>
      <c r="ACV42" s="89"/>
      <c r="ACW42" s="89"/>
      <c r="ACX42" s="89"/>
      <c r="ACY42" s="89"/>
      <c r="ACZ42" s="89"/>
      <c r="ADA42" s="89"/>
      <c r="ADB42" s="89"/>
      <c r="ADC42" s="89"/>
      <c r="ADD42" s="89"/>
      <c r="ADE42" s="89"/>
      <c r="ADF42" s="89"/>
      <c r="ADG42" s="89"/>
      <c r="ADH42" s="89"/>
      <c r="ADI42" s="89"/>
      <c r="ADJ42" s="89"/>
      <c r="ADK42" s="89"/>
      <c r="ADL42" s="89"/>
      <c r="ADM42" s="89"/>
      <c r="ADN42" s="89"/>
      <c r="ADO42" s="89"/>
      <c r="ADP42" s="89"/>
      <c r="ADQ42" s="89"/>
      <c r="ADR42" s="89"/>
      <c r="ADS42" s="89"/>
      <c r="ADT42" s="89"/>
      <c r="ADU42" s="89"/>
      <c r="ADV42" s="89"/>
      <c r="ADW42" s="89"/>
      <c r="ADX42" s="89"/>
      <c r="ADY42" s="89"/>
      <c r="ADZ42" s="89"/>
      <c r="AEA42" s="89"/>
      <c r="AEB42" s="89"/>
      <c r="AEC42" s="89"/>
      <c r="AED42" s="89"/>
      <c r="AEE42" s="89"/>
      <c r="AEF42" s="89"/>
      <c r="AEG42" s="89"/>
      <c r="AEH42" s="89"/>
      <c r="AEI42" s="89"/>
      <c r="AEJ42" s="89"/>
      <c r="AEK42" s="89"/>
      <c r="AEL42" s="89"/>
      <c r="AEM42" s="89"/>
      <c r="AEN42" s="89"/>
      <c r="AEO42" s="89"/>
      <c r="AEP42" s="89"/>
      <c r="AEQ42" s="89"/>
      <c r="AER42" s="89"/>
      <c r="AES42" s="89"/>
      <c r="AET42" s="89"/>
      <c r="AEU42" s="89"/>
      <c r="AEV42" s="89"/>
      <c r="AEW42" s="89"/>
      <c r="AEX42" s="89"/>
      <c r="AEY42" s="89"/>
      <c r="AEZ42" s="89"/>
      <c r="AFA42" s="89"/>
      <c r="AFB42" s="89"/>
      <c r="AFC42" s="89"/>
      <c r="AFD42" s="89"/>
      <c r="AFE42" s="89"/>
      <c r="AFF42" s="89"/>
      <c r="AFG42" s="89"/>
      <c r="AFH42" s="89"/>
      <c r="AFI42" s="89"/>
      <c r="AFJ42" s="89"/>
      <c r="AFK42" s="89"/>
      <c r="AFL42" s="89"/>
      <c r="AFM42" s="89"/>
      <c r="AFN42" s="89"/>
      <c r="AFO42" s="89"/>
      <c r="AFP42" s="89"/>
      <c r="AFQ42" s="89"/>
      <c r="AFR42" s="89"/>
      <c r="AFS42" s="89"/>
      <c r="AFT42" s="89"/>
      <c r="AFU42" s="89"/>
      <c r="AFV42" s="89"/>
      <c r="AFW42" s="89"/>
      <c r="AFX42" s="89"/>
      <c r="AFY42" s="89"/>
      <c r="AFZ42" s="89"/>
      <c r="AGA42" s="89"/>
      <c r="AGB42" s="89"/>
      <c r="AGC42" s="89"/>
      <c r="AGD42" s="89"/>
      <c r="AGE42" s="89"/>
      <c r="AGF42" s="89"/>
      <c r="AGG42" s="89"/>
      <c r="AGH42" s="89"/>
      <c r="AGI42" s="89"/>
      <c r="AGJ42" s="89"/>
      <c r="AGK42" s="89"/>
      <c r="AGL42" s="89"/>
      <c r="AGM42" s="89"/>
      <c r="AGN42" s="89"/>
      <c r="AGO42" s="89"/>
      <c r="AGP42" s="89"/>
      <c r="AGQ42" s="89"/>
      <c r="AGR42" s="89"/>
      <c r="AGS42" s="89"/>
      <c r="AGT42" s="89"/>
      <c r="AGU42" s="89"/>
      <c r="AGV42" s="89"/>
      <c r="AGW42" s="89"/>
      <c r="AGX42" s="89"/>
      <c r="AGY42" s="89"/>
      <c r="AGZ42" s="89"/>
      <c r="AHA42" s="89"/>
      <c r="AHB42" s="89"/>
      <c r="AHC42" s="89"/>
      <c r="AHD42" s="89"/>
      <c r="AHE42" s="89"/>
      <c r="AHF42" s="89"/>
      <c r="AHG42" s="89"/>
      <c r="AHH42" s="89"/>
      <c r="AHI42" s="89"/>
      <c r="AHJ42" s="89"/>
      <c r="AHK42" s="89"/>
      <c r="AHL42" s="89"/>
      <c r="AHM42" s="89"/>
      <c r="AHN42" s="89"/>
      <c r="AHO42" s="89"/>
      <c r="AHP42" s="89"/>
      <c r="AHQ42" s="89"/>
      <c r="AHR42" s="89"/>
      <c r="AHS42" s="89"/>
      <c r="AHT42" s="89"/>
      <c r="AHU42" s="89"/>
      <c r="AHV42" s="89"/>
      <c r="AHW42" s="89"/>
      <c r="AHX42" s="89"/>
      <c r="AHY42" s="89"/>
      <c r="AHZ42" s="89"/>
      <c r="AIA42" s="89"/>
      <c r="AIB42" s="89"/>
      <c r="AIC42" s="89"/>
      <c r="AID42" s="89"/>
      <c r="AIE42" s="89"/>
      <c r="AIF42" s="89"/>
      <c r="AIG42" s="89"/>
      <c r="AIH42" s="89"/>
      <c r="AII42" s="89"/>
      <c r="AIJ42" s="89"/>
      <c r="AIK42" s="89"/>
      <c r="AIL42" s="89"/>
      <c r="AIM42" s="89"/>
      <c r="AIN42" s="89"/>
      <c r="AIO42" s="89"/>
      <c r="AIP42" s="89"/>
      <c r="AIQ42" s="89"/>
      <c r="AIR42" s="89"/>
      <c r="AIS42" s="89"/>
      <c r="AIT42" s="89"/>
      <c r="AIU42" s="89"/>
      <c r="AIV42" s="89"/>
      <c r="AIW42" s="89"/>
      <c r="AIX42" s="89"/>
      <c r="AIY42" s="89"/>
      <c r="AIZ42" s="89"/>
      <c r="AJA42" s="89"/>
      <c r="AJB42" s="89"/>
      <c r="AJC42" s="89"/>
      <c r="AJD42" s="89"/>
      <c r="AJE42" s="89"/>
      <c r="AJF42" s="89"/>
      <c r="AJG42" s="89"/>
      <c r="AJH42" s="89"/>
      <c r="AJI42" s="89"/>
      <c r="AJJ42" s="89"/>
      <c r="AJK42" s="89"/>
      <c r="AJL42" s="89"/>
      <c r="AJM42" s="89"/>
      <c r="AJN42" s="89"/>
      <c r="AJO42" s="89"/>
      <c r="AJP42" s="89"/>
      <c r="AJQ42" s="89"/>
      <c r="AJR42" s="89"/>
      <c r="AJS42" s="89"/>
      <c r="AJT42" s="89"/>
      <c r="AJU42" s="89"/>
      <c r="AJV42" s="89"/>
      <c r="AJW42" s="89"/>
      <c r="AJX42" s="89"/>
      <c r="AJY42" s="89"/>
      <c r="AJZ42" s="89"/>
      <c r="AKA42" s="89"/>
      <c r="AKB42" s="89"/>
      <c r="AKC42" s="89"/>
      <c r="AKD42" s="89"/>
      <c r="AKE42" s="89"/>
      <c r="AKF42" s="89"/>
      <c r="AKG42" s="89"/>
      <c r="AKH42" s="89"/>
      <c r="AKI42" s="89"/>
      <c r="AKJ42" s="89"/>
      <c r="AKK42" s="89"/>
      <c r="AKL42" s="89"/>
      <c r="AKM42" s="89"/>
      <c r="AKN42" s="89"/>
      <c r="AKO42" s="89"/>
      <c r="AKP42" s="89"/>
      <c r="AKQ42" s="89"/>
      <c r="AKR42" s="89"/>
      <c r="AKS42" s="89"/>
      <c r="AKT42" s="89"/>
      <c r="AKU42" s="89"/>
      <c r="AKV42" s="89"/>
      <c r="AKW42" s="89"/>
      <c r="AKX42" s="89"/>
      <c r="AKY42" s="89"/>
      <c r="AKZ42" s="89"/>
      <c r="ALA42" s="89"/>
      <c r="ALB42" s="89"/>
      <c r="ALC42" s="89"/>
      <c r="ALD42" s="89"/>
      <c r="ALE42" s="89"/>
      <c r="ALF42" s="89"/>
      <c r="ALG42" s="89"/>
      <c r="ALH42" s="89"/>
      <c r="ALI42" s="89"/>
      <c r="ALJ42" s="89"/>
      <c r="ALK42" s="89"/>
      <c r="ALL42" s="89"/>
      <c r="ALM42" s="89"/>
      <c r="ALN42" s="89"/>
      <c r="ALO42" s="89"/>
      <c r="ALP42" s="89"/>
      <c r="ALQ42" s="89"/>
      <c r="ALR42" s="89"/>
      <c r="ALS42" s="89"/>
      <c r="ALT42" s="89"/>
      <c r="ALU42" s="89"/>
    </row>
    <row r="43" spans="1:1009" ht="72.599999999999994" customHeight="1" x14ac:dyDescent="0.25">
      <c r="A43" s="105">
        <v>38</v>
      </c>
      <c r="B43" s="155" t="s">
        <v>64</v>
      </c>
      <c r="C43" s="125"/>
      <c r="D43" s="126"/>
      <c r="E43" s="108" t="s">
        <v>8</v>
      </c>
      <c r="F43" s="109">
        <v>1</v>
      </c>
      <c r="G43" s="81"/>
      <c r="H43" s="118">
        <f t="shared" si="0"/>
        <v>0</v>
      </c>
      <c r="I43" s="118">
        <f t="shared" si="1"/>
        <v>0</v>
      </c>
    </row>
    <row r="44" spans="1:1009" ht="52.15" customHeight="1" x14ac:dyDescent="0.25">
      <c r="A44" s="105">
        <v>39</v>
      </c>
      <c r="B44" s="127" t="s">
        <v>65</v>
      </c>
      <c r="C44" s="125"/>
      <c r="D44" s="126"/>
      <c r="E44" s="108" t="s">
        <v>5</v>
      </c>
      <c r="F44" s="109">
        <v>300</v>
      </c>
      <c r="G44" s="81"/>
      <c r="H44" s="118">
        <f t="shared" si="0"/>
        <v>0</v>
      </c>
      <c r="I44" s="118">
        <f t="shared" si="1"/>
        <v>0</v>
      </c>
    </row>
    <row r="45" spans="1:1009" ht="54.75" customHeight="1" x14ac:dyDescent="0.25">
      <c r="A45" s="105">
        <v>40</v>
      </c>
      <c r="B45" s="124" t="s">
        <v>66</v>
      </c>
      <c r="C45" s="125"/>
      <c r="D45" s="126"/>
      <c r="E45" s="108" t="s">
        <v>5</v>
      </c>
      <c r="F45" s="109">
        <v>15</v>
      </c>
      <c r="G45" s="81"/>
      <c r="H45" s="118">
        <f t="shared" si="0"/>
        <v>0</v>
      </c>
      <c r="I45" s="118">
        <f t="shared" si="1"/>
        <v>0</v>
      </c>
    </row>
    <row r="46" spans="1:1009" ht="40.15" customHeight="1" x14ac:dyDescent="0.25">
      <c r="A46" s="103">
        <v>41</v>
      </c>
      <c r="B46" s="127" t="s">
        <v>67</v>
      </c>
      <c r="C46" s="125"/>
      <c r="D46" s="126"/>
      <c r="E46" s="108" t="s">
        <v>5</v>
      </c>
      <c r="F46" s="109">
        <v>80</v>
      </c>
      <c r="G46" s="81"/>
      <c r="H46" s="118">
        <f t="shared" si="0"/>
        <v>0</v>
      </c>
      <c r="I46" s="118">
        <f t="shared" si="1"/>
        <v>0</v>
      </c>
    </row>
    <row r="47" spans="1:1009" ht="48" customHeight="1" x14ac:dyDescent="0.25">
      <c r="A47" s="105">
        <v>42</v>
      </c>
      <c r="B47" s="127" t="s">
        <v>68</v>
      </c>
      <c r="C47" s="125"/>
      <c r="D47" s="126"/>
      <c r="E47" s="108" t="s">
        <v>5</v>
      </c>
      <c r="F47" s="109">
        <v>5</v>
      </c>
      <c r="G47" s="81"/>
      <c r="H47" s="118">
        <f t="shared" si="0"/>
        <v>0</v>
      </c>
      <c r="I47" s="118">
        <f t="shared" si="1"/>
        <v>0</v>
      </c>
    </row>
    <row r="48" spans="1:1009" ht="37.15" customHeight="1" x14ac:dyDescent="0.25">
      <c r="A48" s="105">
        <v>43</v>
      </c>
      <c r="B48" s="127" t="s">
        <v>69</v>
      </c>
      <c r="C48" s="125"/>
      <c r="D48" s="126"/>
      <c r="E48" s="108" t="s">
        <v>5</v>
      </c>
      <c r="F48" s="109">
        <v>4</v>
      </c>
      <c r="G48" s="81"/>
      <c r="H48" s="118">
        <f t="shared" si="0"/>
        <v>0</v>
      </c>
      <c r="I48" s="118">
        <f t="shared" si="1"/>
        <v>0</v>
      </c>
    </row>
    <row r="49" spans="1:10" ht="47.25" customHeight="1" x14ac:dyDescent="0.25">
      <c r="A49" s="105">
        <v>44</v>
      </c>
      <c r="B49" s="127" t="s">
        <v>70</v>
      </c>
      <c r="C49" s="125"/>
      <c r="D49" s="126"/>
      <c r="E49" s="108" t="s">
        <v>5</v>
      </c>
      <c r="F49" s="109">
        <v>4</v>
      </c>
      <c r="G49" s="81"/>
      <c r="H49" s="118">
        <f t="shared" si="0"/>
        <v>0</v>
      </c>
      <c r="I49" s="118">
        <f t="shared" si="1"/>
        <v>0</v>
      </c>
    </row>
    <row r="50" spans="1:10" ht="38.450000000000003" customHeight="1" x14ac:dyDescent="0.25">
      <c r="A50" s="105">
        <v>45</v>
      </c>
      <c r="B50" s="127" t="s">
        <v>71</v>
      </c>
      <c r="C50" s="125"/>
      <c r="D50" s="126"/>
      <c r="E50" s="108" t="s">
        <v>5</v>
      </c>
      <c r="F50" s="109">
        <v>15</v>
      </c>
      <c r="G50" s="91"/>
      <c r="H50" s="118">
        <f t="shared" si="0"/>
        <v>0</v>
      </c>
      <c r="I50" s="118">
        <f t="shared" si="1"/>
        <v>0</v>
      </c>
    </row>
    <row r="51" spans="1:10" ht="48" customHeight="1" x14ac:dyDescent="0.25">
      <c r="A51" s="103">
        <v>46</v>
      </c>
      <c r="B51" s="127" t="s">
        <v>72</v>
      </c>
      <c r="C51" s="125"/>
      <c r="D51" s="126"/>
      <c r="E51" s="108" t="s">
        <v>111</v>
      </c>
      <c r="F51" s="109">
        <v>4</v>
      </c>
      <c r="G51" s="91"/>
      <c r="H51" s="118">
        <f t="shared" si="0"/>
        <v>0</v>
      </c>
      <c r="I51" s="118">
        <f t="shared" si="1"/>
        <v>0</v>
      </c>
    </row>
    <row r="52" spans="1:10" ht="45" customHeight="1" x14ac:dyDescent="0.25">
      <c r="A52" s="105">
        <v>47</v>
      </c>
      <c r="B52" s="178" t="s">
        <v>73</v>
      </c>
      <c r="C52" s="178"/>
      <c r="D52" s="178"/>
      <c r="E52" s="108" t="s">
        <v>5</v>
      </c>
      <c r="F52" s="109">
        <v>4</v>
      </c>
      <c r="G52" s="91"/>
      <c r="H52" s="118">
        <f t="shared" si="0"/>
        <v>0</v>
      </c>
      <c r="I52" s="118">
        <f t="shared" si="1"/>
        <v>0</v>
      </c>
    </row>
    <row r="53" spans="1:10" ht="36" customHeight="1" x14ac:dyDescent="0.25">
      <c r="A53" s="111">
        <v>48</v>
      </c>
      <c r="B53" s="175" t="s">
        <v>74</v>
      </c>
      <c r="C53" s="176"/>
      <c r="D53" s="177"/>
      <c r="E53" s="108" t="s">
        <v>5</v>
      </c>
      <c r="F53" s="109">
        <v>10</v>
      </c>
      <c r="G53" s="91"/>
      <c r="H53" s="118">
        <f t="shared" si="0"/>
        <v>0</v>
      </c>
      <c r="I53" s="118">
        <f t="shared" si="1"/>
        <v>0</v>
      </c>
    </row>
    <row r="54" spans="1:10" ht="36" customHeight="1" x14ac:dyDescent="0.25">
      <c r="A54" s="112">
        <v>49</v>
      </c>
      <c r="B54" s="179" t="s">
        <v>106</v>
      </c>
      <c r="C54" s="180"/>
      <c r="D54" s="181"/>
      <c r="E54" s="113" t="s">
        <v>9</v>
      </c>
      <c r="F54" s="114">
        <v>50</v>
      </c>
      <c r="G54" s="92"/>
      <c r="H54" s="119">
        <f t="shared" si="0"/>
        <v>0</v>
      </c>
      <c r="I54" s="119">
        <f t="shared" si="1"/>
        <v>0</v>
      </c>
    </row>
    <row r="55" spans="1:10" ht="36" customHeight="1" x14ac:dyDescent="0.25">
      <c r="A55" s="115">
        <v>50</v>
      </c>
      <c r="B55" s="179" t="s">
        <v>75</v>
      </c>
      <c r="C55" s="180"/>
      <c r="D55" s="181"/>
      <c r="E55" s="116" t="s">
        <v>5</v>
      </c>
      <c r="F55" s="114">
        <v>10</v>
      </c>
      <c r="G55" s="92"/>
      <c r="H55" s="119">
        <f t="shared" si="0"/>
        <v>0</v>
      </c>
      <c r="I55" s="119">
        <f t="shared" si="1"/>
        <v>0</v>
      </c>
    </row>
    <row r="56" spans="1:10" ht="36" customHeight="1" x14ac:dyDescent="0.25">
      <c r="A56" s="112">
        <v>51</v>
      </c>
      <c r="B56" s="179" t="s">
        <v>107</v>
      </c>
      <c r="C56" s="180"/>
      <c r="D56" s="181"/>
      <c r="E56" s="116" t="s">
        <v>5</v>
      </c>
      <c r="F56" s="114">
        <v>50</v>
      </c>
      <c r="G56" s="92"/>
      <c r="H56" s="119">
        <f t="shared" si="0"/>
        <v>0</v>
      </c>
      <c r="I56" s="119">
        <f t="shared" si="1"/>
        <v>0</v>
      </c>
    </row>
    <row r="57" spans="1:10" ht="36" customHeight="1" x14ac:dyDescent="0.25">
      <c r="A57" s="117">
        <v>52</v>
      </c>
      <c r="B57" s="182" t="s">
        <v>77</v>
      </c>
      <c r="C57" s="182"/>
      <c r="D57" s="182"/>
      <c r="E57" s="116" t="s">
        <v>5</v>
      </c>
      <c r="F57" s="114">
        <v>10</v>
      </c>
      <c r="G57" s="92"/>
      <c r="H57" s="119">
        <f t="shared" si="0"/>
        <v>0</v>
      </c>
      <c r="I57" s="119">
        <f t="shared" si="1"/>
        <v>0</v>
      </c>
    </row>
    <row r="58" spans="1:10" ht="36" customHeight="1" x14ac:dyDescent="0.25">
      <c r="A58" s="112">
        <v>53</v>
      </c>
      <c r="B58" s="183" t="s">
        <v>76</v>
      </c>
      <c r="C58" s="183"/>
      <c r="D58" s="183"/>
      <c r="E58" s="116" t="s">
        <v>5</v>
      </c>
      <c r="F58" s="114">
        <v>5</v>
      </c>
      <c r="G58" s="92"/>
      <c r="H58" s="119">
        <f t="shared" si="0"/>
        <v>0</v>
      </c>
      <c r="I58" s="119">
        <f t="shared" si="1"/>
        <v>0</v>
      </c>
    </row>
    <row r="59" spans="1:10" ht="58.5" customHeight="1" x14ac:dyDescent="0.25">
      <c r="A59" s="172" t="s">
        <v>104</v>
      </c>
      <c r="B59" s="173"/>
      <c r="C59" s="173"/>
      <c r="D59" s="173"/>
      <c r="E59" s="173"/>
      <c r="F59" s="173"/>
      <c r="G59" s="174"/>
      <c r="H59" s="120">
        <f>SUM(H6:H58)</f>
        <v>0</v>
      </c>
      <c r="I59" s="121">
        <f>H59*1.23</f>
        <v>0</v>
      </c>
      <c r="J59" s="93"/>
    </row>
    <row r="60" spans="1:10" ht="15" customHeight="1" x14ac:dyDescent="0.25">
      <c r="A60" s="163"/>
      <c r="B60" s="164"/>
      <c r="C60" s="164"/>
      <c r="D60" s="164"/>
      <c r="E60" s="164"/>
      <c r="F60" s="164"/>
      <c r="G60" s="164"/>
      <c r="H60" s="164"/>
      <c r="I60" s="165"/>
    </row>
    <row r="61" spans="1:10" ht="27.75" customHeight="1" x14ac:dyDescent="0.25">
      <c r="A61" s="169" t="s">
        <v>22</v>
      </c>
      <c r="B61" s="170"/>
      <c r="C61" s="170"/>
      <c r="D61" s="170"/>
      <c r="E61" s="170"/>
      <c r="F61" s="170"/>
      <c r="G61" s="170"/>
      <c r="H61" s="171"/>
    </row>
    <row r="62" spans="1:10" ht="27.75" customHeight="1" x14ac:dyDescent="0.25">
      <c r="A62" s="156" t="s">
        <v>21</v>
      </c>
      <c r="B62" s="157"/>
      <c r="C62" s="157"/>
      <c r="D62" s="157"/>
      <c r="E62" s="157"/>
      <c r="F62" s="157"/>
      <c r="G62" s="157"/>
      <c r="H62" s="158"/>
    </row>
    <row r="63" spans="1:10" ht="45" customHeight="1" x14ac:dyDescent="0.25">
      <c r="A63" s="148" t="s">
        <v>6</v>
      </c>
      <c r="B63" s="148"/>
      <c r="C63" s="148"/>
      <c r="D63" s="149"/>
      <c r="E63" s="148"/>
      <c r="F63" s="148"/>
      <c r="G63" s="148"/>
      <c r="H63" s="148"/>
    </row>
    <row r="64" spans="1:10" ht="36.75" customHeight="1" x14ac:dyDescent="0.25">
      <c r="A64" s="150" t="s">
        <v>114</v>
      </c>
      <c r="B64" s="150"/>
      <c r="C64" s="150"/>
      <c r="D64" s="151"/>
      <c r="E64" s="150"/>
      <c r="F64" s="150"/>
      <c r="G64" s="150"/>
      <c r="H64" s="150"/>
    </row>
    <row r="65" spans="1:8" ht="79.5" customHeight="1" x14ac:dyDescent="0.25">
      <c r="A65" s="94"/>
      <c r="B65" s="95"/>
      <c r="C65" s="96"/>
      <c r="D65" s="97"/>
      <c r="E65" s="159" t="s">
        <v>28</v>
      </c>
      <c r="F65" s="159"/>
      <c r="G65" s="159"/>
      <c r="H65" s="159"/>
    </row>
  </sheetData>
  <sheetProtection algorithmName="SHA-512" hashValue="B9IJghZ0ham/4kv84buGgtynTDitSL8SQQASts/i0ZU915eLkUqIIMaaudnHptYHHOpXV4medv3SMKkuCV1RzQ==" saltValue="gAzZLJ0gVQQC8YKmGCgdnA==" spinCount="100000" sheet="1" objects="1" scenarios="1"/>
  <mergeCells count="65">
    <mergeCell ref="A61:H61"/>
    <mergeCell ref="A59:G59"/>
    <mergeCell ref="B53:D53"/>
    <mergeCell ref="B52:D52"/>
    <mergeCell ref="B51:D51"/>
    <mergeCell ref="B54:D54"/>
    <mergeCell ref="B55:D55"/>
    <mergeCell ref="B56:D56"/>
    <mergeCell ref="B57:D57"/>
    <mergeCell ref="B58:D58"/>
    <mergeCell ref="B50:D50"/>
    <mergeCell ref="B49:D49"/>
    <mergeCell ref="B44:D44"/>
    <mergeCell ref="B45:D45"/>
    <mergeCell ref="B46:D46"/>
    <mergeCell ref="B47:D47"/>
    <mergeCell ref="B48:D48"/>
    <mergeCell ref="E65:H6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A60:I60"/>
    <mergeCell ref="B41:D41"/>
    <mergeCell ref="B32:D32"/>
    <mergeCell ref="B14:D14"/>
    <mergeCell ref="B15:D15"/>
    <mergeCell ref="B28:D28"/>
    <mergeCell ref="A63:H63"/>
    <mergeCell ref="A64:H64"/>
    <mergeCell ref="B33:D33"/>
    <mergeCell ref="B34:D34"/>
    <mergeCell ref="B35:D35"/>
    <mergeCell ref="B36:D36"/>
    <mergeCell ref="B37:D37"/>
    <mergeCell ref="B38:D38"/>
    <mergeCell ref="B39:D39"/>
    <mergeCell ref="B40:D40"/>
    <mergeCell ref="A62:H62"/>
    <mergeCell ref="B42:D42"/>
    <mergeCell ref="B43:D43"/>
    <mergeCell ref="A1:I1"/>
    <mergeCell ref="A2:I2"/>
    <mergeCell ref="B29:D29"/>
    <mergeCell ref="B30:D30"/>
    <mergeCell ref="B31:D31"/>
    <mergeCell ref="B8:D8"/>
    <mergeCell ref="B9:D9"/>
    <mergeCell ref="B10:D10"/>
    <mergeCell ref="B11:D11"/>
    <mergeCell ref="A3:H3"/>
    <mergeCell ref="B4:D4"/>
    <mergeCell ref="B5:D5"/>
    <mergeCell ref="B6:D6"/>
    <mergeCell ref="B7:D7"/>
    <mergeCell ref="B12:D12"/>
    <mergeCell ref="B13:D13"/>
  </mergeCells>
  <conditionalFormatting sqref="F4 I6:I58 H6:H59">
    <cfRule type="cellIs" dxfId="5" priority="5" operator="lessThan">
      <formula>0</formula>
    </cfRule>
  </conditionalFormatting>
  <pageMargins left="0.7" right="0.7" top="0.75" bottom="0.75" header="0.3" footer="0.3"/>
  <pageSetup paperSize="9" scale="47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B39B3-EB07-45FE-9D72-BE4C0AB57CC1}">
  <dimension ref="A1:L17"/>
  <sheetViews>
    <sheetView topLeftCell="A7" zoomScale="80" zoomScaleNormal="80" workbookViewId="0">
      <selection activeCell="A16" sqref="A16:G16"/>
    </sheetView>
  </sheetViews>
  <sheetFormatPr defaultRowHeight="15" x14ac:dyDescent="0.25"/>
  <cols>
    <col min="1" max="1" width="4.7109375" style="1" customWidth="1"/>
    <col min="2" max="2" width="49.5703125" style="1" customWidth="1"/>
    <col min="3" max="3" width="10.42578125" style="1" customWidth="1"/>
    <col min="4" max="4" width="9.140625" style="1"/>
    <col min="5" max="5" width="18.28515625" style="1" customWidth="1"/>
    <col min="6" max="6" width="20" style="1" customWidth="1"/>
    <col min="7" max="7" width="18.42578125" style="1" customWidth="1"/>
    <col min="8" max="17" width="9.140625" style="1"/>
    <col min="18" max="18" width="53.28515625" style="1" bestFit="1" customWidth="1"/>
    <col min="19" max="16384" width="9.140625" style="1"/>
  </cols>
  <sheetData>
    <row r="1" spans="1:12" ht="34.9" customHeight="1" x14ac:dyDescent="0.25">
      <c r="A1" s="184" t="s">
        <v>25</v>
      </c>
      <c r="B1" s="185"/>
      <c r="C1" s="185"/>
      <c r="D1" s="185"/>
      <c r="E1" s="185"/>
      <c r="F1" s="185"/>
      <c r="G1" s="185"/>
    </row>
    <row r="2" spans="1:12" ht="44.45" customHeight="1" x14ac:dyDescent="0.25">
      <c r="A2" s="186" t="s">
        <v>14</v>
      </c>
      <c r="B2" s="186"/>
      <c r="C2" s="186"/>
      <c r="D2" s="186"/>
      <c r="E2" s="186"/>
      <c r="F2" s="186"/>
      <c r="G2" s="186"/>
    </row>
    <row r="3" spans="1:12" ht="0.6" hidden="1" customHeight="1" x14ac:dyDescent="0.25">
      <c r="A3" s="195" t="s">
        <v>0</v>
      </c>
      <c r="B3" s="195"/>
      <c r="C3" s="195"/>
      <c r="D3" s="195"/>
      <c r="E3" s="195"/>
      <c r="F3" s="195"/>
      <c r="G3" s="8"/>
    </row>
    <row r="4" spans="1:12" ht="34.15" customHeight="1" x14ac:dyDescent="0.25">
      <c r="A4" s="196"/>
      <c r="B4" s="197"/>
      <c r="C4" s="197"/>
      <c r="D4" s="197"/>
      <c r="E4" s="197"/>
      <c r="F4" s="197"/>
      <c r="G4" s="9"/>
    </row>
    <row r="5" spans="1:12" ht="47.45" customHeight="1" x14ac:dyDescent="0.25">
      <c r="A5" s="10" t="s">
        <v>1</v>
      </c>
      <c r="B5" s="10" t="s">
        <v>2</v>
      </c>
      <c r="C5" s="10" t="s">
        <v>3</v>
      </c>
      <c r="D5" s="10" t="s">
        <v>4</v>
      </c>
      <c r="E5" s="11" t="s">
        <v>17</v>
      </c>
      <c r="F5" s="12" t="s">
        <v>18</v>
      </c>
      <c r="G5" s="13" t="s">
        <v>24</v>
      </c>
    </row>
    <row r="6" spans="1:12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5">
        <v>6</v>
      </c>
      <c r="G6" s="69">
        <v>7</v>
      </c>
      <c r="H6" s="64"/>
      <c r="I6" s="64"/>
    </row>
    <row r="7" spans="1:12" ht="155.44999999999999" customHeight="1" x14ac:dyDescent="0.25">
      <c r="A7" s="17">
        <v>1</v>
      </c>
      <c r="B7" s="70" t="s">
        <v>78</v>
      </c>
      <c r="C7" s="20" t="s">
        <v>5</v>
      </c>
      <c r="D7" s="20">
        <v>150</v>
      </c>
      <c r="E7" s="2"/>
      <c r="F7" s="28">
        <f>D7*E7</f>
        <v>0</v>
      </c>
      <c r="G7" s="77">
        <f>F7*1.23</f>
        <v>0</v>
      </c>
      <c r="H7" s="65"/>
      <c r="I7" s="64"/>
    </row>
    <row r="8" spans="1:12" ht="91.5" customHeight="1" x14ac:dyDescent="0.25">
      <c r="A8" s="17">
        <v>2</v>
      </c>
      <c r="B8" s="71" t="s">
        <v>79</v>
      </c>
      <c r="C8" s="20" t="s">
        <v>15</v>
      </c>
      <c r="D8" s="20">
        <v>10</v>
      </c>
      <c r="E8" s="2"/>
      <c r="F8" s="28">
        <f t="shared" ref="F8:F10" si="0">D8*E8</f>
        <v>0</v>
      </c>
      <c r="G8" s="77">
        <f t="shared" ref="G8:G10" si="1">F8*1.23</f>
        <v>0</v>
      </c>
      <c r="H8" s="65"/>
      <c r="I8" s="64"/>
    </row>
    <row r="9" spans="1:12" ht="181.15" customHeight="1" x14ac:dyDescent="0.25">
      <c r="A9" s="72">
        <v>3</v>
      </c>
      <c r="B9" s="73" t="s">
        <v>80</v>
      </c>
      <c r="C9" s="20" t="s">
        <v>7</v>
      </c>
      <c r="D9" s="20">
        <v>25</v>
      </c>
      <c r="E9" s="33"/>
      <c r="F9" s="28">
        <f t="shared" si="0"/>
        <v>0</v>
      </c>
      <c r="G9" s="77">
        <f t="shared" si="1"/>
        <v>0</v>
      </c>
      <c r="H9" s="65"/>
      <c r="I9" s="64"/>
      <c r="L9" s="66"/>
    </row>
    <row r="10" spans="1:12" ht="148.15" customHeight="1" x14ac:dyDescent="0.25">
      <c r="A10" s="74">
        <v>4</v>
      </c>
      <c r="B10" s="75" t="s">
        <v>81</v>
      </c>
      <c r="C10" s="76" t="s">
        <v>7</v>
      </c>
      <c r="D10" s="76">
        <v>25</v>
      </c>
      <c r="E10" s="67"/>
      <c r="F10" s="28">
        <f t="shared" si="0"/>
        <v>0</v>
      </c>
      <c r="G10" s="77">
        <f t="shared" si="1"/>
        <v>0</v>
      </c>
      <c r="H10" s="65"/>
      <c r="L10" s="66"/>
    </row>
    <row r="11" spans="1:12" ht="31.15" customHeight="1" x14ac:dyDescent="0.25">
      <c r="A11" s="198" t="s">
        <v>23</v>
      </c>
      <c r="B11" s="199"/>
      <c r="C11" s="199"/>
      <c r="D11" s="199"/>
      <c r="E11" s="200"/>
      <c r="F11" s="78">
        <f>SUM(F7:F10)</f>
        <v>0</v>
      </c>
      <c r="G11" s="79">
        <f>F11*1.23</f>
        <v>0</v>
      </c>
    </row>
    <row r="12" spans="1:12" ht="25.9" customHeight="1" x14ac:dyDescent="0.25">
      <c r="A12" s="192"/>
      <c r="B12" s="193"/>
      <c r="C12" s="193"/>
      <c r="D12" s="193"/>
      <c r="E12" s="193"/>
      <c r="F12" s="194"/>
      <c r="G12" s="5"/>
    </row>
    <row r="13" spans="1:12" ht="31.9" customHeight="1" x14ac:dyDescent="0.25">
      <c r="A13" s="204" t="s">
        <v>22</v>
      </c>
      <c r="B13" s="205"/>
      <c r="C13" s="205"/>
      <c r="D13" s="205"/>
      <c r="E13" s="205"/>
      <c r="F13" s="205"/>
      <c r="G13" s="206"/>
    </row>
    <row r="14" spans="1:12" ht="31.9" customHeight="1" x14ac:dyDescent="0.25">
      <c r="A14" s="201" t="s">
        <v>21</v>
      </c>
      <c r="B14" s="202"/>
      <c r="C14" s="202"/>
      <c r="D14" s="202"/>
      <c r="E14" s="202"/>
      <c r="F14" s="202"/>
      <c r="G14" s="203"/>
    </row>
    <row r="15" spans="1:12" ht="47.45" customHeight="1" x14ac:dyDescent="0.25">
      <c r="A15" s="187" t="s">
        <v>6</v>
      </c>
      <c r="B15" s="187"/>
      <c r="C15" s="187"/>
      <c r="D15" s="187"/>
      <c r="E15" s="187"/>
      <c r="F15" s="187"/>
      <c r="G15" s="187"/>
    </row>
    <row r="16" spans="1:12" ht="37.15" customHeight="1" x14ac:dyDescent="0.25">
      <c r="A16" s="188" t="s">
        <v>113</v>
      </c>
      <c r="B16" s="188"/>
      <c r="C16" s="188"/>
      <c r="D16" s="188"/>
      <c r="E16" s="188"/>
      <c r="F16" s="188"/>
      <c r="G16" s="188"/>
    </row>
    <row r="17" spans="1:7" ht="84" customHeight="1" x14ac:dyDescent="0.25">
      <c r="A17" s="40"/>
      <c r="B17" s="41"/>
      <c r="C17" s="68"/>
      <c r="D17" s="68"/>
      <c r="E17" s="189" t="s">
        <v>28</v>
      </c>
      <c r="F17" s="190"/>
      <c r="G17" s="191"/>
    </row>
  </sheetData>
  <sheetProtection algorithmName="SHA-512" hashValue="kYwDzLrkEOlrGOPZtdTeTnuXWikkOtxSGn8gGYDZqhkzGBGo1q2Kw3yZ36U9s1ALq8kEXqcM9DCKVOxB3OQvBQ==" saltValue="m3o2hNHBnWtB7YNgpA+mqA==" spinCount="100000" sheet="1" objects="1" scenarios="1"/>
  <mergeCells count="11">
    <mergeCell ref="A1:G1"/>
    <mergeCell ref="A2:G2"/>
    <mergeCell ref="A15:G15"/>
    <mergeCell ref="A16:G16"/>
    <mergeCell ref="E17:G17"/>
    <mergeCell ref="A12:F12"/>
    <mergeCell ref="A3:F3"/>
    <mergeCell ref="A4:F4"/>
    <mergeCell ref="A11:E11"/>
    <mergeCell ref="A14:G14"/>
    <mergeCell ref="A13:G13"/>
  </mergeCells>
  <conditionalFormatting sqref="D5">
    <cfRule type="cellIs" dxfId="4" priority="2" stopIfTrue="1" operator="lessThan">
      <formula>0</formula>
    </cfRule>
  </conditionalFormatting>
  <conditionalFormatting sqref="F7:G10 G11">
    <cfRule type="cellIs" dxfId="3" priority="1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34CE3-3949-4583-990C-B04E74B3681C}">
  <dimension ref="A1:J34"/>
  <sheetViews>
    <sheetView topLeftCell="A22" zoomScale="90" zoomScaleNormal="90" workbookViewId="0">
      <selection activeCell="A32" sqref="A32:G32"/>
    </sheetView>
  </sheetViews>
  <sheetFormatPr defaultRowHeight="15" x14ac:dyDescent="0.25"/>
  <cols>
    <col min="1" max="1" width="5" style="1" customWidth="1"/>
    <col min="2" max="2" width="95.42578125" style="1" bestFit="1" customWidth="1"/>
    <col min="3" max="3" width="6.7109375" style="1" bestFit="1" customWidth="1"/>
    <col min="4" max="4" width="9.140625" style="1"/>
    <col min="5" max="5" width="13" style="1" customWidth="1"/>
    <col min="6" max="7" width="16.28515625" style="1" customWidth="1"/>
    <col min="8" max="16384" width="9.140625" style="1"/>
  </cols>
  <sheetData>
    <row r="1" spans="1:10" ht="37.9" customHeight="1" x14ac:dyDescent="0.25">
      <c r="A1" s="216" t="s">
        <v>26</v>
      </c>
      <c r="B1" s="216"/>
      <c r="C1" s="216"/>
      <c r="D1" s="216"/>
      <c r="E1" s="216"/>
      <c r="F1" s="216"/>
      <c r="G1" s="216"/>
    </row>
    <row r="2" spans="1:10" ht="37.15" customHeight="1" x14ac:dyDescent="0.25">
      <c r="A2" s="217" t="s">
        <v>12</v>
      </c>
      <c r="B2" s="217"/>
      <c r="C2" s="217"/>
      <c r="D2" s="217"/>
      <c r="E2" s="217"/>
      <c r="F2" s="217"/>
      <c r="G2" s="217"/>
    </row>
    <row r="3" spans="1:10" ht="0.6" customHeight="1" x14ac:dyDescent="0.25">
      <c r="A3" s="195" t="s">
        <v>0</v>
      </c>
      <c r="B3" s="195"/>
      <c r="C3" s="195"/>
      <c r="D3" s="195"/>
      <c r="E3" s="195"/>
      <c r="F3" s="195"/>
      <c r="G3" s="8"/>
      <c r="J3" s="32"/>
    </row>
    <row r="4" spans="1:10" x14ac:dyDescent="0.25">
      <c r="A4" s="196"/>
      <c r="B4" s="197"/>
      <c r="C4" s="197"/>
      <c r="D4" s="197"/>
      <c r="E4" s="197"/>
      <c r="F4" s="197"/>
      <c r="G4" s="9"/>
      <c r="J4" s="32"/>
    </row>
    <row r="5" spans="1:10" ht="53.45" customHeight="1" x14ac:dyDescent="0.25">
      <c r="A5" s="10" t="s">
        <v>1</v>
      </c>
      <c r="B5" s="10" t="s">
        <v>2</v>
      </c>
      <c r="C5" s="10" t="s">
        <v>3</v>
      </c>
      <c r="D5" s="10" t="s">
        <v>4</v>
      </c>
      <c r="E5" s="11" t="s">
        <v>17</v>
      </c>
      <c r="F5" s="12" t="s">
        <v>18</v>
      </c>
      <c r="G5" s="13" t="s">
        <v>19</v>
      </c>
    </row>
    <row r="6" spans="1:10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5">
        <v>6</v>
      </c>
      <c r="G6" s="16">
        <v>7</v>
      </c>
    </row>
    <row r="7" spans="1:10" ht="38.25" x14ac:dyDescent="0.25">
      <c r="A7" s="43">
        <v>1</v>
      </c>
      <c r="B7" s="44" t="s">
        <v>82</v>
      </c>
      <c r="C7" s="19" t="s">
        <v>10</v>
      </c>
      <c r="D7" s="45">
        <v>150</v>
      </c>
      <c r="E7" s="2"/>
      <c r="F7" s="28">
        <f>D7*E7</f>
        <v>0</v>
      </c>
      <c r="G7" s="29">
        <f>F7*1.23</f>
        <v>0</v>
      </c>
    </row>
    <row r="8" spans="1:10" ht="57" customHeight="1" x14ac:dyDescent="0.25">
      <c r="A8" s="43">
        <v>2</v>
      </c>
      <c r="B8" s="44" t="s">
        <v>83</v>
      </c>
      <c r="C8" s="19" t="s">
        <v>10</v>
      </c>
      <c r="D8" s="45">
        <v>50</v>
      </c>
      <c r="E8" s="2"/>
      <c r="F8" s="28">
        <f t="shared" ref="F8:F24" si="0">D8*E8</f>
        <v>0</v>
      </c>
      <c r="G8" s="29">
        <f t="shared" ref="G8:G25" si="1">F8*1.23</f>
        <v>0</v>
      </c>
    </row>
    <row r="9" spans="1:10" ht="69" customHeight="1" x14ac:dyDescent="0.25">
      <c r="A9" s="43">
        <v>3</v>
      </c>
      <c r="B9" s="44" t="s">
        <v>84</v>
      </c>
      <c r="C9" s="19" t="s">
        <v>10</v>
      </c>
      <c r="D9" s="46">
        <v>10</v>
      </c>
      <c r="E9" s="33"/>
      <c r="F9" s="28">
        <f t="shared" si="0"/>
        <v>0</v>
      </c>
      <c r="G9" s="29">
        <f t="shared" si="1"/>
        <v>0</v>
      </c>
    </row>
    <row r="10" spans="1:10" ht="46.15" customHeight="1" x14ac:dyDescent="0.25">
      <c r="A10" s="43">
        <v>4</v>
      </c>
      <c r="B10" s="44" t="s">
        <v>85</v>
      </c>
      <c r="C10" s="19" t="s">
        <v>10</v>
      </c>
      <c r="D10" s="47">
        <v>10</v>
      </c>
      <c r="E10" s="34"/>
      <c r="F10" s="28">
        <f t="shared" si="0"/>
        <v>0</v>
      </c>
      <c r="G10" s="29">
        <f t="shared" si="1"/>
        <v>0</v>
      </c>
    </row>
    <row r="11" spans="1:10" ht="38.25" x14ac:dyDescent="0.25">
      <c r="A11" s="43">
        <v>5</v>
      </c>
      <c r="B11" s="44" t="s">
        <v>86</v>
      </c>
      <c r="C11" s="19" t="s">
        <v>10</v>
      </c>
      <c r="D11" s="47">
        <v>60</v>
      </c>
      <c r="E11" s="34"/>
      <c r="F11" s="28">
        <f t="shared" si="0"/>
        <v>0</v>
      </c>
      <c r="G11" s="29">
        <f t="shared" si="1"/>
        <v>0</v>
      </c>
    </row>
    <row r="12" spans="1:10" ht="60" customHeight="1" x14ac:dyDescent="0.25">
      <c r="A12" s="43">
        <v>6</v>
      </c>
      <c r="B12" s="44" t="s">
        <v>87</v>
      </c>
      <c r="C12" s="19" t="s">
        <v>10</v>
      </c>
      <c r="D12" s="45">
        <v>10</v>
      </c>
      <c r="E12" s="34"/>
      <c r="F12" s="28">
        <f t="shared" si="0"/>
        <v>0</v>
      </c>
      <c r="G12" s="29">
        <f t="shared" si="1"/>
        <v>0</v>
      </c>
    </row>
    <row r="13" spans="1:10" ht="52.5" customHeight="1" x14ac:dyDescent="0.25">
      <c r="A13" s="48">
        <v>7</v>
      </c>
      <c r="B13" s="44" t="s">
        <v>88</v>
      </c>
      <c r="C13" s="19" t="s">
        <v>8</v>
      </c>
      <c r="D13" s="45">
        <v>20</v>
      </c>
      <c r="E13" s="35"/>
      <c r="F13" s="58">
        <f t="shared" si="0"/>
        <v>0</v>
      </c>
      <c r="G13" s="59">
        <f t="shared" si="1"/>
        <v>0</v>
      </c>
    </row>
    <row r="14" spans="1:10" ht="25.5" x14ac:dyDescent="0.25">
      <c r="A14" s="43">
        <v>8</v>
      </c>
      <c r="B14" s="44" t="s">
        <v>89</v>
      </c>
      <c r="C14" s="19" t="s">
        <v>10</v>
      </c>
      <c r="D14" s="45">
        <v>30</v>
      </c>
      <c r="E14" s="36"/>
      <c r="F14" s="28">
        <f t="shared" si="0"/>
        <v>0</v>
      </c>
      <c r="G14" s="29">
        <f t="shared" si="1"/>
        <v>0</v>
      </c>
    </row>
    <row r="15" spans="1:10" ht="37.5" customHeight="1" x14ac:dyDescent="0.25">
      <c r="A15" s="43">
        <v>9</v>
      </c>
      <c r="B15" s="44" t="s">
        <v>90</v>
      </c>
      <c r="C15" s="19" t="s">
        <v>10</v>
      </c>
      <c r="D15" s="45">
        <v>100</v>
      </c>
      <c r="E15" s="36"/>
      <c r="F15" s="28">
        <f t="shared" si="0"/>
        <v>0</v>
      </c>
      <c r="G15" s="29">
        <f t="shared" si="1"/>
        <v>0</v>
      </c>
    </row>
    <row r="16" spans="1:10" ht="38.25" x14ac:dyDescent="0.25">
      <c r="A16" s="43">
        <v>10</v>
      </c>
      <c r="B16" s="44" t="s">
        <v>91</v>
      </c>
      <c r="C16" s="19" t="s">
        <v>10</v>
      </c>
      <c r="D16" s="45">
        <v>120</v>
      </c>
      <c r="E16" s="36"/>
      <c r="F16" s="28">
        <f t="shared" si="0"/>
        <v>0</v>
      </c>
      <c r="G16" s="29">
        <f t="shared" si="1"/>
        <v>0</v>
      </c>
    </row>
    <row r="17" spans="1:8" ht="51" x14ac:dyDescent="0.25">
      <c r="A17" s="43">
        <v>11</v>
      </c>
      <c r="B17" s="44" t="s">
        <v>92</v>
      </c>
      <c r="C17" s="19" t="s">
        <v>8</v>
      </c>
      <c r="D17" s="45">
        <v>150</v>
      </c>
      <c r="E17" s="36"/>
      <c r="F17" s="28">
        <f t="shared" si="0"/>
        <v>0</v>
      </c>
      <c r="G17" s="29">
        <f t="shared" si="1"/>
        <v>0</v>
      </c>
    </row>
    <row r="18" spans="1:8" ht="38.25" x14ac:dyDescent="0.25">
      <c r="A18" s="43">
        <v>12</v>
      </c>
      <c r="B18" s="44" t="s">
        <v>108</v>
      </c>
      <c r="C18" s="19" t="s">
        <v>8</v>
      </c>
      <c r="D18" s="45">
        <v>20</v>
      </c>
      <c r="E18" s="36"/>
      <c r="F18" s="28">
        <f t="shared" si="0"/>
        <v>0</v>
      </c>
      <c r="G18" s="29">
        <f t="shared" si="1"/>
        <v>0</v>
      </c>
    </row>
    <row r="19" spans="1:8" ht="38.25" x14ac:dyDescent="0.25">
      <c r="A19" s="43">
        <v>13</v>
      </c>
      <c r="B19" s="44" t="s">
        <v>109</v>
      </c>
      <c r="C19" s="19" t="s">
        <v>8</v>
      </c>
      <c r="D19" s="45">
        <v>10</v>
      </c>
      <c r="E19" s="36"/>
      <c r="F19" s="28">
        <f t="shared" si="0"/>
        <v>0</v>
      </c>
      <c r="G19" s="29">
        <f t="shared" si="1"/>
        <v>0</v>
      </c>
    </row>
    <row r="20" spans="1:8" ht="48.75" customHeight="1" x14ac:dyDescent="0.25">
      <c r="A20" s="43">
        <v>14</v>
      </c>
      <c r="B20" s="44" t="s">
        <v>93</v>
      </c>
      <c r="C20" s="49" t="s">
        <v>8</v>
      </c>
      <c r="D20" s="50">
        <v>20</v>
      </c>
      <c r="E20" s="37"/>
      <c r="F20" s="28">
        <f t="shared" si="0"/>
        <v>0</v>
      </c>
      <c r="G20" s="29">
        <f t="shared" si="1"/>
        <v>0</v>
      </c>
    </row>
    <row r="21" spans="1:8" ht="48" customHeight="1" x14ac:dyDescent="0.25">
      <c r="A21" s="43">
        <v>15</v>
      </c>
      <c r="B21" s="44" t="s">
        <v>94</v>
      </c>
      <c r="C21" s="19" t="s">
        <v>10</v>
      </c>
      <c r="D21" s="45">
        <v>100</v>
      </c>
      <c r="E21" s="36"/>
      <c r="F21" s="28">
        <f t="shared" si="0"/>
        <v>0</v>
      </c>
      <c r="G21" s="29">
        <f t="shared" si="1"/>
        <v>0</v>
      </c>
    </row>
    <row r="22" spans="1:8" ht="62.25" customHeight="1" x14ac:dyDescent="0.25">
      <c r="A22" s="43">
        <v>16</v>
      </c>
      <c r="B22" s="44" t="s">
        <v>95</v>
      </c>
      <c r="C22" s="19" t="s">
        <v>10</v>
      </c>
      <c r="D22" s="45">
        <v>4</v>
      </c>
      <c r="E22" s="36"/>
      <c r="F22" s="28">
        <f t="shared" si="0"/>
        <v>0</v>
      </c>
      <c r="G22" s="29">
        <f t="shared" si="1"/>
        <v>0</v>
      </c>
      <c r="H22" s="38"/>
    </row>
    <row r="23" spans="1:8" ht="32.25" customHeight="1" x14ac:dyDescent="0.25">
      <c r="A23" s="43">
        <v>17</v>
      </c>
      <c r="B23" s="51" t="s">
        <v>96</v>
      </c>
      <c r="C23" s="19" t="s">
        <v>8</v>
      </c>
      <c r="D23" s="45">
        <v>10</v>
      </c>
      <c r="E23" s="36"/>
      <c r="F23" s="28">
        <f t="shared" si="0"/>
        <v>0</v>
      </c>
      <c r="G23" s="29">
        <f t="shared" si="1"/>
        <v>0</v>
      </c>
      <c r="H23" s="38"/>
    </row>
    <row r="24" spans="1:8" ht="39.6" customHeight="1" x14ac:dyDescent="0.25">
      <c r="A24" s="52">
        <v>18</v>
      </c>
      <c r="B24" s="53" t="s">
        <v>97</v>
      </c>
      <c r="C24" s="23" t="s">
        <v>10</v>
      </c>
      <c r="D24" s="54">
        <v>4</v>
      </c>
      <c r="E24" s="39"/>
      <c r="F24" s="60">
        <f t="shared" si="0"/>
        <v>0</v>
      </c>
      <c r="G24" s="29">
        <f t="shared" si="1"/>
        <v>0</v>
      </c>
      <c r="H24" s="38"/>
    </row>
    <row r="25" spans="1:8" ht="39.6" customHeight="1" x14ac:dyDescent="0.25">
      <c r="A25" s="55">
        <v>19</v>
      </c>
      <c r="B25" s="56" t="s">
        <v>98</v>
      </c>
      <c r="C25" s="26" t="s">
        <v>10</v>
      </c>
      <c r="D25" s="57">
        <v>10</v>
      </c>
      <c r="E25" s="4"/>
      <c r="F25" s="61">
        <f>D25*E25</f>
        <v>0</v>
      </c>
      <c r="G25" s="61">
        <f t="shared" si="1"/>
        <v>0</v>
      </c>
      <c r="H25" s="38"/>
    </row>
    <row r="26" spans="1:8" ht="37.9" customHeight="1" x14ac:dyDescent="0.25">
      <c r="A26" s="213" t="s">
        <v>103</v>
      </c>
      <c r="B26" s="214"/>
      <c r="C26" s="214"/>
      <c r="D26" s="214"/>
      <c r="E26" s="215"/>
      <c r="F26" s="62">
        <f>SUM(F7:F25)</f>
        <v>0</v>
      </c>
      <c r="G26" s="63">
        <f>F26*1.23</f>
        <v>0</v>
      </c>
    </row>
    <row r="27" spans="1:8" ht="19.149999999999999" customHeight="1" x14ac:dyDescent="0.25">
      <c r="A27" s="207"/>
      <c r="B27" s="208"/>
      <c r="C27" s="208"/>
      <c r="D27" s="208"/>
      <c r="E27" s="208"/>
      <c r="F27" s="209"/>
      <c r="G27" s="5"/>
    </row>
    <row r="28" spans="1:8" ht="18" customHeight="1" x14ac:dyDescent="0.25">
      <c r="A28" s="211" t="s">
        <v>22</v>
      </c>
      <c r="B28" s="211"/>
      <c r="C28" s="211"/>
      <c r="D28" s="211"/>
      <c r="E28" s="211"/>
      <c r="F28" s="211"/>
      <c r="G28" s="211"/>
    </row>
    <row r="29" spans="1:8" ht="18" customHeight="1" x14ac:dyDescent="0.25">
      <c r="A29" s="211"/>
      <c r="B29" s="211"/>
      <c r="C29" s="211"/>
      <c r="D29" s="211"/>
      <c r="E29" s="211"/>
      <c r="F29" s="211"/>
      <c r="G29" s="211"/>
    </row>
    <row r="30" spans="1:8" ht="36" customHeight="1" x14ac:dyDescent="0.25">
      <c r="A30" s="212" t="s">
        <v>21</v>
      </c>
      <c r="B30" s="212"/>
      <c r="C30" s="212"/>
      <c r="D30" s="212"/>
      <c r="E30" s="212"/>
      <c r="F30" s="212"/>
      <c r="G30" s="212"/>
    </row>
    <row r="31" spans="1:8" ht="50.45" customHeight="1" x14ac:dyDescent="0.25">
      <c r="A31" s="187" t="s">
        <v>6</v>
      </c>
      <c r="B31" s="187"/>
      <c r="C31" s="187"/>
      <c r="D31" s="187"/>
      <c r="E31" s="187"/>
      <c r="F31" s="187"/>
      <c r="G31" s="187"/>
    </row>
    <row r="32" spans="1:8" ht="38.450000000000003" customHeight="1" x14ac:dyDescent="0.25">
      <c r="A32" s="188" t="s">
        <v>115</v>
      </c>
      <c r="B32" s="188"/>
      <c r="C32" s="188"/>
      <c r="D32" s="188"/>
      <c r="E32" s="188"/>
      <c r="F32" s="188"/>
      <c r="G32" s="188"/>
    </row>
    <row r="33" spans="1:7" ht="87" customHeight="1" x14ac:dyDescent="0.25">
      <c r="A33" s="40"/>
      <c r="B33" s="41"/>
      <c r="C33" s="210" t="s">
        <v>28</v>
      </c>
      <c r="D33" s="210"/>
      <c r="E33" s="210"/>
      <c r="F33" s="210"/>
      <c r="G33" s="210"/>
    </row>
    <row r="34" spans="1:7" x14ac:dyDescent="0.25">
      <c r="C34" s="42"/>
    </row>
  </sheetData>
  <sheetProtection algorithmName="SHA-512" hashValue="TtcOUHyWmnUol8CLnaY7dPUKF0auJR5bCKEUGtvuIy+nmM6jAwAP8yLV2jlUIW20YX/jXZFoBhxXREJfWXE/8Q==" saltValue="XD1uXFZUzPuUS3yfJuP4WQ==" spinCount="100000" sheet="1" objects="1" scenarios="1"/>
  <mergeCells count="11">
    <mergeCell ref="A3:F3"/>
    <mergeCell ref="A4:F4"/>
    <mergeCell ref="A26:E26"/>
    <mergeCell ref="A1:G1"/>
    <mergeCell ref="A2:G2"/>
    <mergeCell ref="A27:F27"/>
    <mergeCell ref="A31:G31"/>
    <mergeCell ref="A32:G32"/>
    <mergeCell ref="C33:G33"/>
    <mergeCell ref="A28:G29"/>
    <mergeCell ref="A30:G30"/>
  </mergeCells>
  <conditionalFormatting sqref="D5 F7:G26">
    <cfRule type="cellIs" dxfId="2" priority="2" stopIfTrue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DB6E3-B798-40ED-9E62-E211BE9ACEFE}">
  <dimension ref="A1:G17"/>
  <sheetViews>
    <sheetView tabSelected="1" topLeftCell="A8" zoomScale="85" zoomScaleNormal="85" workbookViewId="0">
      <selection activeCell="A16" sqref="A16:G16"/>
    </sheetView>
  </sheetViews>
  <sheetFormatPr defaultRowHeight="15" x14ac:dyDescent="0.25"/>
  <cols>
    <col min="1" max="1" width="4.140625" style="1" customWidth="1"/>
    <col min="2" max="2" width="55.5703125" style="1" customWidth="1"/>
    <col min="3" max="3" width="6.140625" style="1" bestFit="1" customWidth="1"/>
    <col min="4" max="4" width="9.42578125" style="1" customWidth="1"/>
    <col min="5" max="5" width="14.7109375" style="1" customWidth="1"/>
    <col min="6" max="7" width="16" style="1" customWidth="1"/>
    <col min="8" max="16384" width="9.140625" style="1"/>
  </cols>
  <sheetData>
    <row r="1" spans="1:7" ht="41.45" customHeight="1" x14ac:dyDescent="0.25">
      <c r="A1" s="218" t="s">
        <v>27</v>
      </c>
      <c r="B1" s="218"/>
      <c r="C1" s="218"/>
      <c r="D1" s="218"/>
      <c r="E1" s="218"/>
      <c r="F1" s="218"/>
      <c r="G1" s="218"/>
    </row>
    <row r="2" spans="1:7" ht="29.45" customHeight="1" x14ac:dyDescent="0.25">
      <c r="A2" s="217" t="s">
        <v>13</v>
      </c>
      <c r="B2" s="217"/>
      <c r="C2" s="217"/>
      <c r="D2" s="217"/>
      <c r="E2" s="217"/>
      <c r="F2" s="217"/>
      <c r="G2" s="217"/>
    </row>
    <row r="3" spans="1:7" ht="41.45" hidden="1" customHeight="1" x14ac:dyDescent="0.25">
      <c r="A3" s="195" t="s">
        <v>0</v>
      </c>
      <c r="B3" s="195"/>
      <c r="C3" s="195"/>
      <c r="D3" s="195"/>
      <c r="E3" s="195"/>
      <c r="F3" s="195"/>
      <c r="G3" s="8"/>
    </row>
    <row r="4" spans="1:7" ht="18.600000000000001" customHeight="1" x14ac:dyDescent="0.25">
      <c r="A4" s="196"/>
      <c r="B4" s="197"/>
      <c r="C4" s="197"/>
      <c r="D4" s="197"/>
      <c r="E4" s="197"/>
      <c r="F4" s="197"/>
      <c r="G4" s="9"/>
    </row>
    <row r="5" spans="1:7" ht="44.45" customHeight="1" x14ac:dyDescent="0.25">
      <c r="A5" s="10" t="s">
        <v>1</v>
      </c>
      <c r="B5" s="10" t="s">
        <v>2</v>
      </c>
      <c r="C5" s="10" t="s">
        <v>3</v>
      </c>
      <c r="D5" s="10" t="s">
        <v>4</v>
      </c>
      <c r="E5" s="11" t="s">
        <v>17</v>
      </c>
      <c r="F5" s="12" t="s">
        <v>18</v>
      </c>
      <c r="G5" s="13" t="s">
        <v>19</v>
      </c>
    </row>
    <row r="6" spans="1:7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5">
        <v>6</v>
      </c>
      <c r="G6" s="16">
        <v>7</v>
      </c>
    </row>
    <row r="7" spans="1:7" ht="49.9" customHeight="1" x14ac:dyDescent="0.25">
      <c r="A7" s="17">
        <v>1</v>
      </c>
      <c r="B7" s="18" t="s">
        <v>99</v>
      </c>
      <c r="C7" s="19" t="s">
        <v>5</v>
      </c>
      <c r="D7" s="20">
        <v>200</v>
      </c>
      <c r="E7" s="2"/>
      <c r="F7" s="28">
        <f>D7*E7</f>
        <v>0</v>
      </c>
      <c r="G7" s="29">
        <f>F7*1.23</f>
        <v>0</v>
      </c>
    </row>
    <row r="8" spans="1:7" ht="45" customHeight="1" x14ac:dyDescent="0.25">
      <c r="A8" s="17">
        <v>2</v>
      </c>
      <c r="B8" s="18" t="s">
        <v>100</v>
      </c>
      <c r="C8" s="19" t="s">
        <v>5</v>
      </c>
      <c r="D8" s="20">
        <v>200</v>
      </c>
      <c r="E8" s="2"/>
      <c r="F8" s="28">
        <f t="shared" ref="F8:F10" si="0">D8*E8</f>
        <v>0</v>
      </c>
      <c r="G8" s="29">
        <f t="shared" ref="G8" si="1">F8*1.23</f>
        <v>0</v>
      </c>
    </row>
    <row r="9" spans="1:7" ht="63.75" x14ac:dyDescent="0.25">
      <c r="A9" s="21">
        <v>3</v>
      </c>
      <c r="B9" s="22" t="s">
        <v>101</v>
      </c>
      <c r="C9" s="23" t="s">
        <v>9</v>
      </c>
      <c r="D9" s="24">
        <v>90</v>
      </c>
      <c r="E9" s="3"/>
      <c r="F9" s="28">
        <f t="shared" si="0"/>
        <v>0</v>
      </c>
      <c r="G9" s="29">
        <f>F9*1.23</f>
        <v>0</v>
      </c>
    </row>
    <row r="10" spans="1:7" ht="51" x14ac:dyDescent="0.25">
      <c r="A10" s="25">
        <v>4</v>
      </c>
      <c r="B10" s="18" t="s">
        <v>102</v>
      </c>
      <c r="C10" s="26" t="s">
        <v>5</v>
      </c>
      <c r="D10" s="27">
        <v>70</v>
      </c>
      <c r="E10" s="4"/>
      <c r="F10" s="28">
        <f t="shared" si="0"/>
        <v>0</v>
      </c>
      <c r="G10" s="29">
        <f>F10*1.23</f>
        <v>0</v>
      </c>
    </row>
    <row r="11" spans="1:7" ht="29.45" customHeight="1" x14ac:dyDescent="0.25">
      <c r="A11" s="213" t="s">
        <v>112</v>
      </c>
      <c r="B11" s="214"/>
      <c r="C11" s="214"/>
      <c r="D11" s="214"/>
      <c r="E11" s="232"/>
      <c r="F11" s="30">
        <f>SUM(F7:F10)</f>
        <v>0</v>
      </c>
      <c r="G11" s="31">
        <f>F11*1.23</f>
        <v>0</v>
      </c>
    </row>
    <row r="12" spans="1:7" x14ac:dyDescent="0.25">
      <c r="A12" s="207"/>
      <c r="B12" s="208"/>
      <c r="C12" s="208"/>
      <c r="D12" s="208"/>
      <c r="E12" s="208"/>
      <c r="F12" s="194"/>
      <c r="G12" s="5"/>
    </row>
    <row r="13" spans="1:7" ht="22.15" customHeight="1" x14ac:dyDescent="0.25">
      <c r="A13" s="219" t="s">
        <v>22</v>
      </c>
      <c r="B13" s="220"/>
      <c r="C13" s="220"/>
      <c r="D13" s="220"/>
      <c r="E13" s="220"/>
      <c r="F13" s="220"/>
      <c r="G13" s="221"/>
    </row>
    <row r="14" spans="1:7" ht="37.9" customHeight="1" x14ac:dyDescent="0.25">
      <c r="A14" s="222" t="s">
        <v>21</v>
      </c>
      <c r="B14" s="222"/>
      <c r="C14" s="222"/>
      <c r="D14" s="222"/>
      <c r="E14" s="222"/>
      <c r="F14" s="222"/>
      <c r="G14" s="222"/>
    </row>
    <row r="15" spans="1:7" ht="49.15" customHeight="1" x14ac:dyDescent="0.25">
      <c r="A15" s="223" t="s">
        <v>6</v>
      </c>
      <c r="B15" s="224"/>
      <c r="C15" s="224"/>
      <c r="D15" s="224"/>
      <c r="E15" s="224"/>
      <c r="F15" s="224"/>
      <c r="G15" s="225"/>
    </row>
    <row r="16" spans="1:7" ht="33" customHeight="1" x14ac:dyDescent="0.25">
      <c r="A16" s="229" t="s">
        <v>116</v>
      </c>
      <c r="B16" s="230"/>
      <c r="C16" s="230"/>
      <c r="D16" s="230"/>
      <c r="E16" s="230"/>
      <c r="F16" s="230"/>
      <c r="G16" s="231"/>
    </row>
    <row r="17" spans="1:7" ht="100.9" customHeight="1" x14ac:dyDescent="0.25">
      <c r="A17" s="6"/>
      <c r="B17" s="7"/>
      <c r="C17" s="226" t="s">
        <v>28</v>
      </c>
      <c r="D17" s="227"/>
      <c r="E17" s="227"/>
      <c r="F17" s="227"/>
      <c r="G17" s="228"/>
    </row>
  </sheetData>
  <sheetProtection algorithmName="SHA-512" hashValue="wmDBFNR0YxlH6TZ8QkMcfV+CGTlfXkzBv1skSxVmbMY+8nePnnk6jGTyoiqxZ19ry+UEU5vLEoT+v9QPYtDmZw==" saltValue="dFpTXS8XyUPh3pUaIlKRzw==" spinCount="100000" sheet="1" objects="1" scenarios="1"/>
  <mergeCells count="11">
    <mergeCell ref="C17:G17"/>
    <mergeCell ref="A16:G16"/>
    <mergeCell ref="A3:F3"/>
    <mergeCell ref="A4:F4"/>
    <mergeCell ref="A11:E11"/>
    <mergeCell ref="A12:F12"/>
    <mergeCell ref="A1:G1"/>
    <mergeCell ref="A2:G2"/>
    <mergeCell ref="A13:G13"/>
    <mergeCell ref="A14:G14"/>
    <mergeCell ref="A15:G15"/>
  </mergeCells>
  <conditionalFormatting sqref="D5">
    <cfRule type="cellIs" dxfId="1" priority="2" stopIfTrue="1" operator="lessThan">
      <formula>0</formula>
    </cfRule>
  </conditionalFormatting>
  <conditionalFormatting sqref="F7:G11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CBC88D27C2064F91DFD93501BDDBB8" ma:contentTypeVersion="5" ma:contentTypeDescription="Utwórz nowy dokument." ma:contentTypeScope="" ma:versionID="6def3e7ee2278808184ef316a071e7d4">
  <xsd:schema xmlns:xsd="http://www.w3.org/2001/XMLSchema" xmlns:xs="http://www.w3.org/2001/XMLSchema" xmlns:p="http://schemas.microsoft.com/office/2006/metadata/properties" xmlns:ns2="f586f9b5-4507-48ea-9f6d-d3a10fe588dc" xmlns:ns3="fc2aa528-92c3-45dd-bd43-c5bfde5571e3" targetNamespace="http://schemas.microsoft.com/office/2006/metadata/properties" ma:root="true" ma:fieldsID="e299c46fd2b707cdbdcf6e945b87d9ed" ns2:_="" ns3:_="">
    <xsd:import namespace="f586f9b5-4507-48ea-9f6d-d3a10fe588dc"/>
    <xsd:import namespace="fc2aa528-92c3-45dd-bd43-c5bfde557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6f9b5-4507-48ea-9f6d-d3a10fe588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2aa528-92c3-45dd-bd43-c5bfde557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E297B7-E634-4A3B-AAD6-D79BCE283C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86f9b5-4507-48ea-9f6d-d3a10fe588dc"/>
    <ds:schemaRef ds:uri="fc2aa528-92c3-45dd-bd43-c5bfde557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6B0BAB-7798-4218-9FF0-413ABA59D416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fc2aa528-92c3-45dd-bd43-c5bfde5571e3"/>
    <ds:schemaRef ds:uri="f586f9b5-4507-48ea-9f6d-d3a10fe588d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9A676A-0BBB-49D0-AF51-EAD9CD7423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nr 1</vt:lpstr>
      <vt:lpstr>Część nr 2</vt:lpstr>
      <vt:lpstr>Część nr 3</vt:lpstr>
      <vt:lpstr>Część nr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Ewa Kikowska</dc:creator>
  <cp:keywords/>
  <dc:description/>
  <cp:lastModifiedBy>Magdalena Filipczak | Łukasiewicz – LIT</cp:lastModifiedBy>
  <cp:revision/>
  <cp:lastPrinted>2025-01-15T10:34:50Z</cp:lastPrinted>
  <dcterms:created xsi:type="dcterms:W3CDTF">2023-03-07T09:02:21Z</dcterms:created>
  <dcterms:modified xsi:type="dcterms:W3CDTF">2026-03-31T11:34:54Z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0x01010092CBC88D27C2064F91DFD93501BDDBB8</vt:lpwstr>
  </property>
</Properties>
</file>